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95"/>
  </bookViews>
  <sheets>
    <sheet name="Zobozdravstveni material" sheetId="1" r:id="rId1"/>
    <sheet name="Ortodontija" sheetId="2" r:id="rId2"/>
  </sheets>
  <calcPr calcId="125725"/>
</workbook>
</file>

<file path=xl/calcChain.xml><?xml version="1.0" encoding="utf-8"?>
<calcChain xmlns="http://schemas.openxmlformats.org/spreadsheetml/2006/main">
  <c r="N7" i="2"/>
  <c r="H149"/>
  <c r="N148"/>
  <c r="M148"/>
  <c r="M147"/>
  <c r="N147" s="1"/>
  <c r="I147"/>
  <c r="I146"/>
  <c r="I145"/>
  <c r="M145" s="1"/>
  <c r="N144"/>
  <c r="M144"/>
  <c r="I144"/>
  <c r="M143"/>
  <c r="N143" s="1"/>
  <c r="I143"/>
  <c r="I142"/>
  <c r="I141"/>
  <c r="M141" s="1"/>
  <c r="N140"/>
  <c r="M140"/>
  <c r="I140"/>
  <c r="M139"/>
  <c r="N139" s="1"/>
  <c r="I139"/>
  <c r="I138"/>
  <c r="I137"/>
  <c r="M137" s="1"/>
  <c r="N136"/>
  <c r="M136"/>
  <c r="I136"/>
  <c r="M135"/>
  <c r="N135" s="1"/>
  <c r="I135"/>
  <c r="I134"/>
  <c r="I133"/>
  <c r="M133" s="1"/>
  <c r="N132"/>
  <c r="M132"/>
  <c r="I132"/>
  <c r="M131"/>
  <c r="N131" s="1"/>
  <c r="I131"/>
  <c r="I130"/>
  <c r="I129"/>
  <c r="M129" s="1"/>
  <c r="N128"/>
  <c r="M128"/>
  <c r="I128"/>
  <c r="M127"/>
  <c r="N127" s="1"/>
  <c r="I127"/>
  <c r="I126"/>
  <c r="I125"/>
  <c r="M125" s="1"/>
  <c r="N124"/>
  <c r="M124"/>
  <c r="I124"/>
  <c r="M123"/>
  <c r="N123" s="1"/>
  <c r="I123"/>
  <c r="I122"/>
  <c r="I121"/>
  <c r="M121" s="1"/>
  <c r="N120"/>
  <c r="M120"/>
  <c r="I120"/>
  <c r="M119"/>
  <c r="N119" s="1"/>
  <c r="I119"/>
  <c r="I118"/>
  <c r="I117"/>
  <c r="M117" s="1"/>
  <c r="N116"/>
  <c r="M116"/>
  <c r="I116"/>
  <c r="M115"/>
  <c r="N115" s="1"/>
  <c r="I115"/>
  <c r="I114"/>
  <c r="I113"/>
  <c r="M113" s="1"/>
  <c r="N112"/>
  <c r="M112"/>
  <c r="I112"/>
  <c r="M111"/>
  <c r="N111" s="1"/>
  <c r="I111"/>
  <c r="I110"/>
  <c r="I109"/>
  <c r="M109" s="1"/>
  <c r="N108"/>
  <c r="M108"/>
  <c r="I108"/>
  <c r="M107"/>
  <c r="N107" s="1"/>
  <c r="I107"/>
  <c r="I106"/>
  <c r="I105"/>
  <c r="M105" s="1"/>
  <c r="N104"/>
  <c r="M104"/>
  <c r="I104"/>
  <c r="M103"/>
  <c r="N103" s="1"/>
  <c r="I103"/>
  <c r="I102"/>
  <c r="I101"/>
  <c r="M101" s="1"/>
  <c r="N100"/>
  <c r="M100"/>
  <c r="I100"/>
  <c r="M99"/>
  <c r="N99" s="1"/>
  <c r="I99"/>
  <c r="I98"/>
  <c r="I97"/>
  <c r="M97" s="1"/>
  <c r="N96"/>
  <c r="M96"/>
  <c r="I96"/>
  <c r="M95"/>
  <c r="N95" s="1"/>
  <c r="I95"/>
  <c r="I94"/>
  <c r="I93"/>
  <c r="M93" s="1"/>
  <c r="N92"/>
  <c r="M92"/>
  <c r="I92"/>
  <c r="M91"/>
  <c r="N91" s="1"/>
  <c r="I91"/>
  <c r="I90"/>
  <c r="I89"/>
  <c r="M89" s="1"/>
  <c r="N88"/>
  <c r="M88"/>
  <c r="I88"/>
  <c r="M87"/>
  <c r="N87" s="1"/>
  <c r="I87"/>
  <c r="I86"/>
  <c r="I85"/>
  <c r="M85" s="1"/>
  <c r="N84"/>
  <c r="M84"/>
  <c r="I84"/>
  <c r="M83"/>
  <c r="N83" s="1"/>
  <c r="I83"/>
  <c r="I82"/>
  <c r="I81"/>
  <c r="M81" s="1"/>
  <c r="N80"/>
  <c r="M80"/>
  <c r="I80"/>
  <c r="M79"/>
  <c r="N79" s="1"/>
  <c r="I79"/>
  <c r="I78"/>
  <c r="I77"/>
  <c r="M77" s="1"/>
  <c r="N76"/>
  <c r="M76"/>
  <c r="I76"/>
  <c r="M75"/>
  <c r="N75" s="1"/>
  <c r="I75"/>
  <c r="I74"/>
  <c r="I73"/>
  <c r="M73" s="1"/>
  <c r="N72"/>
  <c r="M72"/>
  <c r="I72"/>
  <c r="M71"/>
  <c r="I71"/>
  <c r="N71" s="1"/>
  <c r="I70"/>
  <c r="I69"/>
  <c r="M69" s="1"/>
  <c r="N68"/>
  <c r="M68"/>
  <c r="I68"/>
  <c r="M67"/>
  <c r="I67"/>
  <c r="N67" s="1"/>
  <c r="I66"/>
  <c r="I65"/>
  <c r="M65" s="1"/>
  <c r="N64"/>
  <c r="M64"/>
  <c r="I64"/>
  <c r="M63"/>
  <c r="I63"/>
  <c r="N63" s="1"/>
  <c r="I62"/>
  <c r="I61"/>
  <c r="M61" s="1"/>
  <c r="N60"/>
  <c r="M60"/>
  <c r="I60"/>
  <c r="M59"/>
  <c r="I59"/>
  <c r="N59" s="1"/>
  <c r="I58"/>
  <c r="I57"/>
  <c r="M57" s="1"/>
  <c r="N56"/>
  <c r="M56"/>
  <c r="I56"/>
  <c r="M55"/>
  <c r="I55"/>
  <c r="N55" s="1"/>
  <c r="I54"/>
  <c r="I53"/>
  <c r="M53" s="1"/>
  <c r="N52"/>
  <c r="M52"/>
  <c r="I52"/>
  <c r="M51"/>
  <c r="I51"/>
  <c r="N51" s="1"/>
  <c r="I50"/>
  <c r="I49"/>
  <c r="M49" s="1"/>
  <c r="N48"/>
  <c r="M48"/>
  <c r="I48"/>
  <c r="M47"/>
  <c r="I47"/>
  <c r="N47" s="1"/>
  <c r="I46"/>
  <c r="I45"/>
  <c r="M45" s="1"/>
  <c r="N44"/>
  <c r="M44"/>
  <c r="I44"/>
  <c r="M43"/>
  <c r="I43"/>
  <c r="N43" s="1"/>
  <c r="I42"/>
  <c r="I41"/>
  <c r="M41" s="1"/>
  <c r="N41" s="1"/>
  <c r="N40"/>
  <c r="M40"/>
  <c r="I40"/>
  <c r="M39"/>
  <c r="I39"/>
  <c r="N39" s="1"/>
  <c r="I38"/>
  <c r="I37"/>
  <c r="M37" s="1"/>
  <c r="N37" s="1"/>
  <c r="N36"/>
  <c r="M36"/>
  <c r="I36"/>
  <c r="M35"/>
  <c r="I35"/>
  <c r="N35" s="1"/>
  <c r="I34"/>
  <c r="I33"/>
  <c r="M33" s="1"/>
  <c r="N33" s="1"/>
  <c r="N32"/>
  <c r="M32"/>
  <c r="I32"/>
  <c r="M31"/>
  <c r="I31"/>
  <c r="N31" s="1"/>
  <c r="I30"/>
  <c r="I29"/>
  <c r="M29" s="1"/>
  <c r="N29" s="1"/>
  <c r="N28"/>
  <c r="M28"/>
  <c r="I28"/>
  <c r="M27"/>
  <c r="I27"/>
  <c r="N27" s="1"/>
  <c r="I26"/>
  <c r="I25"/>
  <c r="M25" s="1"/>
  <c r="N25" s="1"/>
  <c r="N24"/>
  <c r="M24"/>
  <c r="I24"/>
  <c r="M23"/>
  <c r="I23"/>
  <c r="N23" s="1"/>
  <c r="I22"/>
  <c r="I21"/>
  <c r="M21" s="1"/>
  <c r="N21" s="1"/>
  <c r="N20"/>
  <c r="M20"/>
  <c r="I20"/>
  <c r="M19"/>
  <c r="I19"/>
  <c r="N19" s="1"/>
  <c r="I18"/>
  <c r="I17"/>
  <c r="M17" s="1"/>
  <c r="N17" s="1"/>
  <c r="N16"/>
  <c r="M16"/>
  <c r="I16"/>
  <c r="M15"/>
  <c r="I15"/>
  <c r="N15" s="1"/>
  <c r="I14"/>
  <c r="I13"/>
  <c r="M13" s="1"/>
  <c r="N13" s="1"/>
  <c r="N12"/>
  <c r="M12"/>
  <c r="I12"/>
  <c r="M11"/>
  <c r="I11"/>
  <c r="N11" s="1"/>
  <c r="I10"/>
  <c r="I9"/>
  <c r="M9" s="1"/>
  <c r="N9" s="1"/>
  <c r="N8"/>
  <c r="M8"/>
  <c r="I8"/>
  <c r="M7"/>
  <c r="I7"/>
  <c r="H435" i="1"/>
  <c r="H434"/>
  <c r="M433"/>
  <c r="N433" s="1"/>
  <c r="I433"/>
  <c r="I432"/>
  <c r="M432" s="1"/>
  <c r="I431"/>
  <c r="M431" s="1"/>
  <c r="I430"/>
  <c r="M430" s="1"/>
  <c r="N430" s="1"/>
  <c r="M429"/>
  <c r="N429" s="1"/>
  <c r="I429"/>
  <c r="I427"/>
  <c r="M427" s="1"/>
  <c r="I426"/>
  <c r="M426" s="1"/>
  <c r="I425"/>
  <c r="M425" s="1"/>
  <c r="N425" s="1"/>
  <c r="M424"/>
  <c r="N424" s="1"/>
  <c r="I424"/>
  <c r="I423"/>
  <c r="M423" s="1"/>
  <c r="I421"/>
  <c r="M421" s="1"/>
  <c r="I420"/>
  <c r="M420" s="1"/>
  <c r="N420" s="1"/>
  <c r="M419"/>
  <c r="N419" s="1"/>
  <c r="I419"/>
  <c r="I418"/>
  <c r="M418" s="1"/>
  <c r="I417"/>
  <c r="M417" s="1"/>
  <c r="I416"/>
  <c r="M416" s="1"/>
  <c r="N416" s="1"/>
  <c r="M415"/>
  <c r="N415" s="1"/>
  <c r="I415"/>
  <c r="I414"/>
  <c r="M414" s="1"/>
  <c r="I413"/>
  <c r="M413" s="1"/>
  <c r="I411"/>
  <c r="M411" s="1"/>
  <c r="N411" s="1"/>
  <c r="M410"/>
  <c r="N410" s="1"/>
  <c r="I410"/>
  <c r="I409"/>
  <c r="M409" s="1"/>
  <c r="I408"/>
  <c r="M408" s="1"/>
  <c r="I406"/>
  <c r="M406" s="1"/>
  <c r="N406" s="1"/>
  <c r="M405"/>
  <c r="N405" s="1"/>
  <c r="I405"/>
  <c r="I404"/>
  <c r="M404" s="1"/>
  <c r="I402"/>
  <c r="M402" s="1"/>
  <c r="I401"/>
  <c r="M401" s="1"/>
  <c r="N401" s="1"/>
  <c r="M400"/>
  <c r="N400" s="1"/>
  <c r="I400"/>
  <c r="I399"/>
  <c r="M399" s="1"/>
  <c r="I398"/>
  <c r="M398" s="1"/>
  <c r="I396"/>
  <c r="M396" s="1"/>
  <c r="N396" s="1"/>
  <c r="M395"/>
  <c r="N395" s="1"/>
  <c r="I395"/>
  <c r="I394"/>
  <c r="M394" s="1"/>
  <c r="I393"/>
  <c r="M393" s="1"/>
  <c r="I392"/>
  <c r="M392" s="1"/>
  <c r="N392" s="1"/>
  <c r="M391"/>
  <c r="N391" s="1"/>
  <c r="I391"/>
  <c r="I390"/>
  <c r="M390" s="1"/>
  <c r="I389"/>
  <c r="M389" s="1"/>
  <c r="I388"/>
  <c r="M388" s="1"/>
  <c r="N388" s="1"/>
  <c r="M387"/>
  <c r="N387" s="1"/>
  <c r="I387"/>
  <c r="I386"/>
  <c r="M386" s="1"/>
  <c r="I385"/>
  <c r="M385" s="1"/>
  <c r="I384"/>
  <c r="M384" s="1"/>
  <c r="N384" s="1"/>
  <c r="M382"/>
  <c r="N382" s="1"/>
  <c r="I382"/>
  <c r="I381"/>
  <c r="M381" s="1"/>
  <c r="I380"/>
  <c r="M380" s="1"/>
  <c r="I379"/>
  <c r="M379" s="1"/>
  <c r="N379" s="1"/>
  <c r="M378"/>
  <c r="N378" s="1"/>
  <c r="I378"/>
  <c r="I377"/>
  <c r="M377" s="1"/>
  <c r="I376"/>
  <c r="M376" s="1"/>
  <c r="I375"/>
  <c r="M375" s="1"/>
  <c r="N375" s="1"/>
  <c r="M374"/>
  <c r="N374" s="1"/>
  <c r="I374"/>
  <c r="I373"/>
  <c r="M373" s="1"/>
  <c r="I372"/>
  <c r="M372" s="1"/>
  <c r="I371"/>
  <c r="M371" s="1"/>
  <c r="N371" s="1"/>
  <c r="M370"/>
  <c r="N370" s="1"/>
  <c r="I370"/>
  <c r="I369"/>
  <c r="M369" s="1"/>
  <c r="I368"/>
  <c r="M368" s="1"/>
  <c r="I367"/>
  <c r="M367" s="1"/>
  <c r="N367" s="1"/>
  <c r="M366"/>
  <c r="N366" s="1"/>
  <c r="I366"/>
  <c r="I365"/>
  <c r="M365" s="1"/>
  <c r="I364"/>
  <c r="M364" s="1"/>
  <c r="I363"/>
  <c r="M363" s="1"/>
  <c r="N363" s="1"/>
  <c r="M362"/>
  <c r="N362" s="1"/>
  <c r="I362"/>
  <c r="I361"/>
  <c r="M361" s="1"/>
  <c r="I360"/>
  <c r="M360" s="1"/>
  <c r="I359"/>
  <c r="M359" s="1"/>
  <c r="N359" s="1"/>
  <c r="M358"/>
  <c r="N358" s="1"/>
  <c r="I358"/>
  <c r="I357"/>
  <c r="M357" s="1"/>
  <c r="I356"/>
  <c r="M356" s="1"/>
  <c r="I355"/>
  <c r="M355" s="1"/>
  <c r="N355" s="1"/>
  <c r="M354"/>
  <c r="N354" s="1"/>
  <c r="I354"/>
  <c r="I353"/>
  <c r="M353" s="1"/>
  <c r="I352"/>
  <c r="M352" s="1"/>
  <c r="I351"/>
  <c r="M351" s="1"/>
  <c r="N351" s="1"/>
  <c r="M350"/>
  <c r="N350" s="1"/>
  <c r="I350"/>
  <c r="I349"/>
  <c r="M349" s="1"/>
  <c r="I348"/>
  <c r="M348" s="1"/>
  <c r="I347"/>
  <c r="M347" s="1"/>
  <c r="N347" s="1"/>
  <c r="M346"/>
  <c r="N346" s="1"/>
  <c r="I346"/>
  <c r="I345"/>
  <c r="M345" s="1"/>
  <c r="I344"/>
  <c r="M344" s="1"/>
  <c r="I343"/>
  <c r="M343" s="1"/>
  <c r="N343" s="1"/>
  <c r="M342"/>
  <c r="N342" s="1"/>
  <c r="I342"/>
  <c r="I341"/>
  <c r="M341" s="1"/>
  <c r="I340"/>
  <c r="M340" s="1"/>
  <c r="I339"/>
  <c r="M339" s="1"/>
  <c r="N339" s="1"/>
  <c r="M338"/>
  <c r="N338" s="1"/>
  <c r="I338"/>
  <c r="I337"/>
  <c r="M337" s="1"/>
  <c r="I336"/>
  <c r="M336" s="1"/>
  <c r="I335"/>
  <c r="M335" s="1"/>
  <c r="N335" s="1"/>
  <c r="M333"/>
  <c r="N333" s="1"/>
  <c r="I333"/>
  <c r="I332"/>
  <c r="M332" s="1"/>
  <c r="I331"/>
  <c r="M331" s="1"/>
  <c r="I330"/>
  <c r="M330" s="1"/>
  <c r="N330" s="1"/>
  <c r="M328"/>
  <c r="N328" s="1"/>
  <c r="I328"/>
  <c r="I327"/>
  <c r="M327" s="1"/>
  <c r="I325"/>
  <c r="M325" s="1"/>
  <c r="I324"/>
  <c r="M324" s="1"/>
  <c r="N324" s="1"/>
  <c r="M323"/>
  <c r="N323" s="1"/>
  <c r="I323"/>
  <c r="I322"/>
  <c r="M322" s="1"/>
  <c r="I321"/>
  <c r="M321" s="1"/>
  <c r="I320"/>
  <c r="M320" s="1"/>
  <c r="N320" s="1"/>
  <c r="M319"/>
  <c r="N319" s="1"/>
  <c r="I319"/>
  <c r="I318"/>
  <c r="M318" s="1"/>
  <c r="I317"/>
  <c r="M317" s="1"/>
  <c r="I316"/>
  <c r="M316" s="1"/>
  <c r="N316" s="1"/>
  <c r="M315"/>
  <c r="N315" s="1"/>
  <c r="I315"/>
  <c r="I314"/>
  <c r="M314" s="1"/>
  <c r="I313"/>
  <c r="M313" s="1"/>
  <c r="I312"/>
  <c r="M312" s="1"/>
  <c r="N312" s="1"/>
  <c r="M311"/>
  <c r="N311" s="1"/>
  <c r="I311"/>
  <c r="I310"/>
  <c r="M310" s="1"/>
  <c r="I309"/>
  <c r="M309" s="1"/>
  <c r="I308"/>
  <c r="M308" s="1"/>
  <c r="N308" s="1"/>
  <c r="M307"/>
  <c r="N307" s="1"/>
  <c r="I307"/>
  <c r="I306"/>
  <c r="M306" s="1"/>
  <c r="I305"/>
  <c r="M305" s="1"/>
  <c r="I304"/>
  <c r="M304" s="1"/>
  <c r="N304" s="1"/>
  <c r="M303"/>
  <c r="N303" s="1"/>
  <c r="I303"/>
  <c r="I302"/>
  <c r="M302" s="1"/>
  <c r="I301"/>
  <c r="M301" s="1"/>
  <c r="I300"/>
  <c r="M300" s="1"/>
  <c r="N300" s="1"/>
  <c r="M298"/>
  <c r="N298" s="1"/>
  <c r="I298"/>
  <c r="I297"/>
  <c r="M297" s="1"/>
  <c r="I296"/>
  <c r="M296" s="1"/>
  <c r="I295"/>
  <c r="M295" s="1"/>
  <c r="N295" s="1"/>
  <c r="M292"/>
  <c r="N292" s="1"/>
  <c r="I292"/>
  <c r="I291"/>
  <c r="M291" s="1"/>
  <c r="I290"/>
  <c r="M290" s="1"/>
  <c r="I289"/>
  <c r="M289" s="1"/>
  <c r="N289" s="1"/>
  <c r="M288"/>
  <c r="N288" s="1"/>
  <c r="I288"/>
  <c r="I287"/>
  <c r="M287" s="1"/>
  <c r="I286"/>
  <c r="M286" s="1"/>
  <c r="I285"/>
  <c r="M285" s="1"/>
  <c r="N285" s="1"/>
  <c r="M284"/>
  <c r="N284" s="1"/>
  <c r="I284"/>
  <c r="I283"/>
  <c r="M283" s="1"/>
  <c r="I282"/>
  <c r="M282" s="1"/>
  <c r="I281"/>
  <c r="M281" s="1"/>
  <c r="N281" s="1"/>
  <c r="M280"/>
  <c r="N280" s="1"/>
  <c r="I280"/>
  <c r="I278"/>
  <c r="M278" s="1"/>
  <c r="I277"/>
  <c r="M277" s="1"/>
  <c r="I276"/>
  <c r="M276" s="1"/>
  <c r="N276" s="1"/>
  <c r="M275"/>
  <c r="N275" s="1"/>
  <c r="I275"/>
  <c r="I274"/>
  <c r="M274" s="1"/>
  <c r="I273"/>
  <c r="M273" s="1"/>
  <c r="I272"/>
  <c r="M272" s="1"/>
  <c r="N272" s="1"/>
  <c r="M270"/>
  <c r="N270" s="1"/>
  <c r="I270"/>
  <c r="I269"/>
  <c r="M269" s="1"/>
  <c r="I268"/>
  <c r="M268" s="1"/>
  <c r="I267"/>
  <c r="M267" s="1"/>
  <c r="N267" s="1"/>
  <c r="M266"/>
  <c r="N266" s="1"/>
  <c r="I266"/>
  <c r="I265"/>
  <c r="M265" s="1"/>
  <c r="I264"/>
  <c r="M264" s="1"/>
  <c r="I263"/>
  <c r="M263" s="1"/>
  <c r="N263" s="1"/>
  <c r="M262"/>
  <c r="N262" s="1"/>
  <c r="I262"/>
  <c r="I261"/>
  <c r="M261" s="1"/>
  <c r="I260"/>
  <c r="M260" s="1"/>
  <c r="I259"/>
  <c r="M259" s="1"/>
  <c r="N259" s="1"/>
  <c r="M257"/>
  <c r="N257" s="1"/>
  <c r="I257"/>
  <c r="I256"/>
  <c r="M256" s="1"/>
  <c r="I255"/>
  <c r="M255" s="1"/>
  <c r="I253"/>
  <c r="M253" s="1"/>
  <c r="N253" s="1"/>
  <c r="M252"/>
  <c r="N252" s="1"/>
  <c r="I252"/>
  <c r="I251"/>
  <c r="M251" s="1"/>
  <c r="I250"/>
  <c r="M250" s="1"/>
  <c r="I248"/>
  <c r="M248" s="1"/>
  <c r="N248" s="1"/>
  <c r="M247"/>
  <c r="N247" s="1"/>
  <c r="I247"/>
  <c r="I246"/>
  <c r="M246" s="1"/>
  <c r="I245"/>
  <c r="M245" s="1"/>
  <c r="I244"/>
  <c r="M244" s="1"/>
  <c r="N244" s="1"/>
  <c r="M243"/>
  <c r="N243" s="1"/>
  <c r="I243"/>
  <c r="I242"/>
  <c r="M242" s="1"/>
  <c r="I241"/>
  <c r="M241" s="1"/>
  <c r="I239"/>
  <c r="M239" s="1"/>
  <c r="N239" s="1"/>
  <c r="M238"/>
  <c r="N238" s="1"/>
  <c r="I238"/>
  <c r="I237"/>
  <c r="M237" s="1"/>
  <c r="I236"/>
  <c r="M236" s="1"/>
  <c r="I234"/>
  <c r="M234" s="1"/>
  <c r="N234" s="1"/>
  <c r="M233"/>
  <c r="N233" s="1"/>
  <c r="I233"/>
  <c r="I232"/>
  <c r="M232" s="1"/>
  <c r="I231"/>
  <c r="M231" s="1"/>
  <c r="I230"/>
  <c r="M230" s="1"/>
  <c r="N230" s="1"/>
  <c r="M229"/>
  <c r="N229" s="1"/>
  <c r="I229"/>
  <c r="I228"/>
  <c r="M228" s="1"/>
  <c r="I227"/>
  <c r="M227" s="1"/>
  <c r="I226"/>
  <c r="M226" s="1"/>
  <c r="N226" s="1"/>
  <c r="M225"/>
  <c r="N225" s="1"/>
  <c r="I225"/>
  <c r="I224"/>
  <c r="M224" s="1"/>
  <c r="I223"/>
  <c r="M223" s="1"/>
  <c r="I222"/>
  <c r="M222" s="1"/>
  <c r="N222" s="1"/>
  <c r="M221"/>
  <c r="N221" s="1"/>
  <c r="I221"/>
  <c r="I220"/>
  <c r="M220" s="1"/>
  <c r="I219"/>
  <c r="M219" s="1"/>
  <c r="I218"/>
  <c r="M218" s="1"/>
  <c r="N218" s="1"/>
  <c r="M217"/>
  <c r="N217" s="1"/>
  <c r="I217"/>
  <c r="I216"/>
  <c r="M216" s="1"/>
  <c r="I215"/>
  <c r="M215" s="1"/>
  <c r="I214"/>
  <c r="M214" s="1"/>
  <c r="N214" s="1"/>
  <c r="M213"/>
  <c r="N213" s="1"/>
  <c r="I213"/>
  <c r="I212"/>
  <c r="M212" s="1"/>
  <c r="I210"/>
  <c r="M210" s="1"/>
  <c r="I209"/>
  <c r="M209" s="1"/>
  <c r="N209" s="1"/>
  <c r="M208"/>
  <c r="N208" s="1"/>
  <c r="I208"/>
  <c r="I207"/>
  <c r="M207" s="1"/>
  <c r="I206"/>
  <c r="M206" s="1"/>
  <c r="I205"/>
  <c r="M205" s="1"/>
  <c r="N205" s="1"/>
  <c r="M204"/>
  <c r="N204" s="1"/>
  <c r="I204"/>
  <c r="I203"/>
  <c r="M203" s="1"/>
  <c r="I202"/>
  <c r="M202" s="1"/>
  <c r="I201"/>
  <c r="M201" s="1"/>
  <c r="N201" s="1"/>
  <c r="M199"/>
  <c r="N199" s="1"/>
  <c r="I199"/>
  <c r="I198"/>
  <c r="M198" s="1"/>
  <c r="I197"/>
  <c r="M197" s="1"/>
  <c r="I196"/>
  <c r="M196" s="1"/>
  <c r="N196" s="1"/>
  <c r="M195"/>
  <c r="N195" s="1"/>
  <c r="I195"/>
  <c r="I194"/>
  <c r="M194" s="1"/>
  <c r="I193"/>
  <c r="M193" s="1"/>
  <c r="I192"/>
  <c r="M192" s="1"/>
  <c r="N192" s="1"/>
  <c r="M191"/>
  <c r="N191" s="1"/>
  <c r="I191"/>
  <c r="I190"/>
  <c r="M190" s="1"/>
  <c r="I189"/>
  <c r="M189" s="1"/>
  <c r="I188"/>
  <c r="M188" s="1"/>
  <c r="N188" s="1"/>
  <c r="M187"/>
  <c r="N187" s="1"/>
  <c r="I187"/>
  <c r="I185"/>
  <c r="M185" s="1"/>
  <c r="I184"/>
  <c r="M184" s="1"/>
  <c r="I182"/>
  <c r="M182" s="1"/>
  <c r="N182" s="1"/>
  <c r="M181"/>
  <c r="N181" s="1"/>
  <c r="I181"/>
  <c r="I180"/>
  <c r="M180" s="1"/>
  <c r="I178"/>
  <c r="M178" s="1"/>
  <c r="I177"/>
  <c r="M177" s="1"/>
  <c r="N177" s="1"/>
  <c r="M176"/>
  <c r="N176" s="1"/>
  <c r="I176"/>
  <c r="I175"/>
  <c r="M175" s="1"/>
  <c r="I174"/>
  <c r="M174" s="1"/>
  <c r="I172"/>
  <c r="M172" s="1"/>
  <c r="N172" s="1"/>
  <c r="M171"/>
  <c r="N171" s="1"/>
  <c r="I171"/>
  <c r="I170"/>
  <c r="M170" s="1"/>
  <c r="I169"/>
  <c r="M169" s="1"/>
  <c r="I167"/>
  <c r="M167" s="1"/>
  <c r="N167" s="1"/>
  <c r="M166"/>
  <c r="N166" s="1"/>
  <c r="I166"/>
  <c r="I165"/>
  <c r="M165" s="1"/>
  <c r="I164"/>
  <c r="M164" s="1"/>
  <c r="I163"/>
  <c r="M163" s="1"/>
  <c r="N163" s="1"/>
  <c r="M162"/>
  <c r="N162" s="1"/>
  <c r="I162"/>
  <c r="I161"/>
  <c r="M161" s="1"/>
  <c r="I160"/>
  <c r="M160" s="1"/>
  <c r="I159"/>
  <c r="M159" s="1"/>
  <c r="N159" s="1"/>
  <c r="M158"/>
  <c r="N158" s="1"/>
  <c r="I158"/>
  <c r="I156"/>
  <c r="M156" s="1"/>
  <c r="I155"/>
  <c r="M155" s="1"/>
  <c r="I154"/>
  <c r="M154" s="1"/>
  <c r="N154" s="1"/>
  <c r="M153"/>
  <c r="N153" s="1"/>
  <c r="I153"/>
  <c r="I152"/>
  <c r="M152" s="1"/>
  <c r="I151"/>
  <c r="M151" s="1"/>
  <c r="I149"/>
  <c r="M149" s="1"/>
  <c r="N149" s="1"/>
  <c r="M148"/>
  <c r="N148" s="1"/>
  <c r="I148"/>
  <c r="I147"/>
  <c r="M147" s="1"/>
  <c r="I146"/>
  <c r="M146" s="1"/>
  <c r="I145"/>
  <c r="M145" s="1"/>
  <c r="N145" s="1"/>
  <c r="M144"/>
  <c r="N144" s="1"/>
  <c r="I144"/>
  <c r="I143"/>
  <c r="M143" s="1"/>
  <c r="I142"/>
  <c r="M142" s="1"/>
  <c r="I141"/>
  <c r="M141" s="1"/>
  <c r="N141" s="1"/>
  <c r="M140"/>
  <c r="N140" s="1"/>
  <c r="I140"/>
  <c r="I139"/>
  <c r="M139" s="1"/>
  <c r="I138"/>
  <c r="M138" s="1"/>
  <c r="I137"/>
  <c r="M137" s="1"/>
  <c r="N137" s="1"/>
  <c r="M136"/>
  <c r="N136" s="1"/>
  <c r="I136"/>
  <c r="I135"/>
  <c r="M135" s="1"/>
  <c r="I134"/>
  <c r="M134" s="1"/>
  <c r="I133"/>
  <c r="M133" s="1"/>
  <c r="N133" s="1"/>
  <c r="M132"/>
  <c r="N132" s="1"/>
  <c r="I132"/>
  <c r="I131"/>
  <c r="M131" s="1"/>
  <c r="I130"/>
  <c r="M130" s="1"/>
  <c r="I129"/>
  <c r="M129" s="1"/>
  <c r="N129" s="1"/>
  <c r="M128"/>
  <c r="N128" s="1"/>
  <c r="I128"/>
  <c r="I127"/>
  <c r="M127" s="1"/>
  <c r="I126"/>
  <c r="M126" s="1"/>
  <c r="I125"/>
  <c r="M125" s="1"/>
  <c r="N125" s="1"/>
  <c r="M124"/>
  <c r="N124" s="1"/>
  <c r="I124"/>
  <c r="I123"/>
  <c r="M123" s="1"/>
  <c r="I122"/>
  <c r="M122" s="1"/>
  <c r="I121"/>
  <c r="M121" s="1"/>
  <c r="N121" s="1"/>
  <c r="M120"/>
  <c r="N120" s="1"/>
  <c r="I120"/>
  <c r="I119"/>
  <c r="M119" s="1"/>
  <c r="I118"/>
  <c r="M118" s="1"/>
  <c r="I117"/>
  <c r="M117" s="1"/>
  <c r="N117" s="1"/>
  <c r="M116"/>
  <c r="N116" s="1"/>
  <c r="I116"/>
  <c r="I115"/>
  <c r="M115" s="1"/>
  <c r="I114"/>
  <c r="M114" s="1"/>
  <c r="I113"/>
  <c r="M113" s="1"/>
  <c r="N113" s="1"/>
  <c r="M112"/>
  <c r="N112" s="1"/>
  <c r="I112"/>
  <c r="I111"/>
  <c r="M111" s="1"/>
  <c r="I110"/>
  <c r="M110" s="1"/>
  <c r="I109"/>
  <c r="M109" s="1"/>
  <c r="N109" s="1"/>
  <c r="M108"/>
  <c r="N108" s="1"/>
  <c r="I108"/>
  <c r="I106"/>
  <c r="M106" s="1"/>
  <c r="I105"/>
  <c r="M105" s="1"/>
  <c r="I104"/>
  <c r="M104" s="1"/>
  <c r="N104" s="1"/>
  <c r="M103"/>
  <c r="N103" s="1"/>
  <c r="I103"/>
  <c r="I102"/>
  <c r="M102" s="1"/>
  <c r="I101"/>
  <c r="M101" s="1"/>
  <c r="I100"/>
  <c r="M100" s="1"/>
  <c r="N100" s="1"/>
  <c r="M99"/>
  <c r="N99" s="1"/>
  <c r="I99"/>
  <c r="I98"/>
  <c r="M98" s="1"/>
  <c r="I97"/>
  <c r="M97" s="1"/>
  <c r="I96"/>
  <c r="M96" s="1"/>
  <c r="N96" s="1"/>
  <c r="M95"/>
  <c r="N95" s="1"/>
  <c r="I95"/>
  <c r="I94"/>
  <c r="M94" s="1"/>
  <c r="I93"/>
  <c r="M93" s="1"/>
  <c r="I92"/>
  <c r="M92" s="1"/>
  <c r="N92" s="1"/>
  <c r="M91"/>
  <c r="N91" s="1"/>
  <c r="I91"/>
  <c r="I90"/>
  <c r="M90" s="1"/>
  <c r="I89"/>
  <c r="M89" s="1"/>
  <c r="I88"/>
  <c r="M88" s="1"/>
  <c r="N88" s="1"/>
  <c r="M87"/>
  <c r="N87" s="1"/>
  <c r="I87"/>
  <c r="I86"/>
  <c r="M86" s="1"/>
  <c r="I85"/>
  <c r="M85" s="1"/>
  <c r="I84"/>
  <c r="M84" s="1"/>
  <c r="N84" s="1"/>
  <c r="M83"/>
  <c r="N83" s="1"/>
  <c r="I83"/>
  <c r="I82"/>
  <c r="M82" s="1"/>
  <c r="I81"/>
  <c r="M81" s="1"/>
  <c r="I79"/>
  <c r="M79" s="1"/>
  <c r="N79" s="1"/>
  <c r="M78"/>
  <c r="N78" s="1"/>
  <c r="I78"/>
  <c r="I76"/>
  <c r="M76" s="1"/>
  <c r="I75"/>
  <c r="M75" s="1"/>
  <c r="I74"/>
  <c r="M74" s="1"/>
  <c r="N74" s="1"/>
  <c r="M72"/>
  <c r="N72" s="1"/>
  <c r="I72"/>
  <c r="I71"/>
  <c r="M71" s="1"/>
  <c r="I70"/>
  <c r="M70" s="1"/>
  <c r="I69"/>
  <c r="M69" s="1"/>
  <c r="N69" s="1"/>
  <c r="M67"/>
  <c r="N67" s="1"/>
  <c r="I67"/>
  <c r="I66"/>
  <c r="M66" s="1"/>
  <c r="I65"/>
  <c r="M65" s="1"/>
  <c r="I64"/>
  <c r="M64" s="1"/>
  <c r="N64" s="1"/>
  <c r="M62"/>
  <c r="N62" s="1"/>
  <c r="I62"/>
  <c r="I61"/>
  <c r="M61" s="1"/>
  <c r="I60"/>
  <c r="M60" s="1"/>
  <c r="I59"/>
  <c r="M59" s="1"/>
  <c r="N59" s="1"/>
  <c r="M58"/>
  <c r="N58" s="1"/>
  <c r="I58"/>
  <c r="I56"/>
  <c r="M56" s="1"/>
  <c r="I55"/>
  <c r="M55" s="1"/>
  <c r="I54"/>
  <c r="M54" s="1"/>
  <c r="N54" s="1"/>
  <c r="M53"/>
  <c r="N53" s="1"/>
  <c r="I53"/>
  <c r="I52"/>
  <c r="M52" s="1"/>
  <c r="I51"/>
  <c r="M51" s="1"/>
  <c r="I50"/>
  <c r="M50" s="1"/>
  <c r="N50" s="1"/>
  <c r="M49"/>
  <c r="N49" s="1"/>
  <c r="I49"/>
  <c r="I48"/>
  <c r="M48" s="1"/>
  <c r="I47"/>
  <c r="M47" s="1"/>
  <c r="I46"/>
  <c r="M46" s="1"/>
  <c r="N46" s="1"/>
  <c r="M45"/>
  <c r="N45" s="1"/>
  <c r="I45"/>
  <c r="I44"/>
  <c r="M44" s="1"/>
  <c r="I43"/>
  <c r="M43" s="1"/>
  <c r="I42"/>
  <c r="M42" s="1"/>
  <c r="N42" s="1"/>
  <c r="M41"/>
  <c r="N41" s="1"/>
  <c r="I41"/>
  <c r="I40"/>
  <c r="M40" s="1"/>
  <c r="I39"/>
  <c r="M39" s="1"/>
  <c r="I38"/>
  <c r="M38" s="1"/>
  <c r="N38" s="1"/>
  <c r="M37"/>
  <c r="N37" s="1"/>
  <c r="I37"/>
  <c r="I35"/>
  <c r="M35" s="1"/>
  <c r="I34"/>
  <c r="M34" s="1"/>
  <c r="I33"/>
  <c r="M33" s="1"/>
  <c r="N33" s="1"/>
  <c r="M32"/>
  <c r="N32" s="1"/>
  <c r="I32"/>
  <c r="I30"/>
  <c r="M30" s="1"/>
  <c r="I28"/>
  <c r="M28" s="1"/>
  <c r="I26"/>
  <c r="M26" s="1"/>
  <c r="N26" s="1"/>
  <c r="M25"/>
  <c r="N25" s="1"/>
  <c r="I25"/>
  <c r="I24"/>
  <c r="M24" s="1"/>
  <c r="I23"/>
  <c r="M23" s="1"/>
  <c r="I22"/>
  <c r="M22" s="1"/>
  <c r="N22" s="1"/>
  <c r="M21"/>
  <c r="N21" s="1"/>
  <c r="I21"/>
  <c r="I20"/>
  <c r="M20" s="1"/>
  <c r="I19"/>
  <c r="M19" s="1"/>
  <c r="I18"/>
  <c r="M18" s="1"/>
  <c r="N18" s="1"/>
  <c r="M17"/>
  <c r="N17" s="1"/>
  <c r="I17"/>
  <c r="I16"/>
  <c r="M16" s="1"/>
  <c r="I15"/>
  <c r="M15" s="1"/>
  <c r="I14"/>
  <c r="M14" s="1"/>
  <c r="N14" s="1"/>
  <c r="M13"/>
  <c r="N13" s="1"/>
  <c r="I13"/>
  <c r="I12"/>
  <c r="M12" s="1"/>
  <c r="I10"/>
  <c r="M10" s="1"/>
  <c r="I9"/>
  <c r="M9" s="1"/>
  <c r="N9" s="1"/>
  <c r="M8"/>
  <c r="N8" s="1"/>
  <c r="I8"/>
  <c r="I7"/>
  <c r="M7" s="1"/>
  <c r="N46" i="2" l="1"/>
  <c r="N62"/>
  <c r="N110"/>
  <c r="N126"/>
  <c r="N70"/>
  <c r="N134"/>
  <c r="N10"/>
  <c r="H150" s="1"/>
  <c r="N58"/>
  <c r="N74"/>
  <c r="N122"/>
  <c r="N138"/>
  <c r="M10"/>
  <c r="M14"/>
  <c r="N14" s="1"/>
  <c r="M18"/>
  <c r="N18" s="1"/>
  <c r="M22"/>
  <c r="N22" s="1"/>
  <c r="M26"/>
  <c r="N26" s="1"/>
  <c r="M30"/>
  <c r="N30" s="1"/>
  <c r="M34"/>
  <c r="N34" s="1"/>
  <c r="M38"/>
  <c r="N38" s="1"/>
  <c r="M42"/>
  <c r="N42" s="1"/>
  <c r="M46"/>
  <c r="M50"/>
  <c r="N50" s="1"/>
  <c r="M54"/>
  <c r="N54" s="1"/>
  <c r="M58"/>
  <c r="M62"/>
  <c r="M66"/>
  <c r="N66" s="1"/>
  <c r="M70"/>
  <c r="M74"/>
  <c r="M78"/>
  <c r="N78" s="1"/>
  <c r="M82"/>
  <c r="N82" s="1"/>
  <c r="M86"/>
  <c r="N86" s="1"/>
  <c r="M90"/>
  <c r="N90" s="1"/>
  <c r="M94"/>
  <c r="N94" s="1"/>
  <c r="M98"/>
  <c r="N98" s="1"/>
  <c r="M102"/>
  <c r="N102" s="1"/>
  <c r="M106"/>
  <c r="N106" s="1"/>
  <c r="M110"/>
  <c r="M114"/>
  <c r="N114" s="1"/>
  <c r="M118"/>
  <c r="N118" s="1"/>
  <c r="M122"/>
  <c r="M126"/>
  <c r="M130"/>
  <c r="N130" s="1"/>
  <c r="M134"/>
  <c r="M138"/>
  <c r="M142"/>
  <c r="N142" s="1"/>
  <c r="M146"/>
  <c r="N146" s="1"/>
  <c r="N45"/>
  <c r="N49"/>
  <c r="N53"/>
  <c r="N57"/>
  <c r="N61"/>
  <c r="N65"/>
  <c r="N69"/>
  <c r="N73"/>
  <c r="N77"/>
  <c r="N81"/>
  <c r="N85"/>
  <c r="N89"/>
  <c r="N93"/>
  <c r="N97"/>
  <c r="N101"/>
  <c r="N105"/>
  <c r="N109"/>
  <c r="N113"/>
  <c r="N117"/>
  <c r="N121"/>
  <c r="N125"/>
  <c r="N129"/>
  <c r="N133"/>
  <c r="N137"/>
  <c r="N141"/>
  <c r="N145"/>
  <c r="N10" i="1"/>
  <c r="N15"/>
  <c r="N19"/>
  <c r="N23"/>
  <c r="N28"/>
  <c r="N34"/>
  <c r="N39"/>
  <c r="N43"/>
  <c r="N47"/>
  <c r="N51"/>
  <c r="N55"/>
  <c r="N60"/>
  <c r="N65"/>
  <c r="N70"/>
  <c r="N75"/>
  <c r="N81"/>
  <c r="N85"/>
  <c r="N89"/>
  <c r="N93"/>
  <c r="N97"/>
  <c r="N101"/>
  <c r="N105"/>
  <c r="N110"/>
  <c r="N114"/>
  <c r="N118"/>
  <c r="N122"/>
  <c r="N126"/>
  <c r="N130"/>
  <c r="N134"/>
  <c r="N138"/>
  <c r="N142"/>
  <c r="N146"/>
  <c r="N151"/>
  <c r="N155"/>
  <c r="N160"/>
  <c r="N164"/>
  <c r="N169"/>
  <c r="N174"/>
  <c r="N178"/>
  <c r="N184"/>
  <c r="N189"/>
  <c r="N193"/>
  <c r="N197"/>
  <c r="N202"/>
  <c r="N206"/>
  <c r="N210"/>
  <c r="N215"/>
  <c r="N219"/>
  <c r="N223"/>
  <c r="N227"/>
  <c r="N231"/>
  <c r="N236"/>
  <c r="N241"/>
  <c r="N245"/>
  <c r="N250"/>
  <c r="N255"/>
  <c r="N260"/>
  <c r="N264"/>
  <c r="N268"/>
  <c r="N273"/>
  <c r="N277"/>
  <c r="N282"/>
  <c r="N286"/>
  <c r="N290"/>
  <c r="N296"/>
  <c r="N301"/>
  <c r="N305"/>
  <c r="N309"/>
  <c r="N313"/>
  <c r="N317"/>
  <c r="N321"/>
  <c r="N325"/>
  <c r="N331"/>
  <c r="N336"/>
  <c r="N340"/>
  <c r="N344"/>
  <c r="N348"/>
  <c r="N352"/>
  <c r="N356"/>
  <c r="N360"/>
  <c r="N364"/>
  <c r="N368"/>
  <c r="N372"/>
  <c r="N376"/>
  <c r="N380"/>
  <c r="N385"/>
  <c r="N389"/>
  <c r="N393"/>
  <c r="N398"/>
  <c r="N402"/>
  <c r="N408"/>
  <c r="N413"/>
  <c r="N417"/>
  <c r="N421"/>
  <c r="N426"/>
  <c r="N431"/>
  <c r="N7"/>
  <c r="N12"/>
  <c r="N16"/>
  <c r="N20"/>
  <c r="N24"/>
  <c r="N30"/>
  <c r="N35"/>
  <c r="N40"/>
  <c r="N44"/>
  <c r="N48"/>
  <c r="N52"/>
  <c r="N56"/>
  <c r="N61"/>
  <c r="N66"/>
  <c r="N71"/>
  <c r="N76"/>
  <c r="N82"/>
  <c r="N86"/>
  <c r="N90"/>
  <c r="N94"/>
  <c r="N98"/>
  <c r="N102"/>
  <c r="N106"/>
  <c r="N111"/>
  <c r="N115"/>
  <c r="N119"/>
  <c r="N123"/>
  <c r="N127"/>
  <c r="N131"/>
  <c r="N135"/>
  <c r="N139"/>
  <c r="N143"/>
  <c r="N147"/>
  <c r="N152"/>
  <c r="N156"/>
  <c r="N161"/>
  <c r="N165"/>
  <c r="N170"/>
  <c r="N175"/>
  <c r="N180"/>
  <c r="N185"/>
  <c r="N190"/>
  <c r="N194"/>
  <c r="N198"/>
  <c r="N203"/>
  <c r="N207"/>
  <c r="N212"/>
  <c r="N216"/>
  <c r="N220"/>
  <c r="N224"/>
  <c r="N228"/>
  <c r="N232"/>
  <c r="N237"/>
  <c r="N242"/>
  <c r="N246"/>
  <c r="N251"/>
  <c r="N256"/>
  <c r="N261"/>
  <c r="N265"/>
  <c r="N269"/>
  <c r="N274"/>
  <c r="N278"/>
  <c r="N283"/>
  <c r="N287"/>
  <c r="N291"/>
  <c r="N297"/>
  <c r="N302"/>
  <c r="N306"/>
  <c r="N310"/>
  <c r="N314"/>
  <c r="N318"/>
  <c r="N322"/>
  <c r="N327"/>
  <c r="N332"/>
  <c r="N337"/>
  <c r="N341"/>
  <c r="N345"/>
  <c r="N349"/>
  <c r="N353"/>
  <c r="N357"/>
  <c r="N361"/>
  <c r="N365"/>
  <c r="N369"/>
  <c r="N373"/>
  <c r="N377"/>
  <c r="N381"/>
  <c r="N386"/>
  <c r="N390"/>
  <c r="N394"/>
  <c r="N399"/>
  <c r="N404"/>
  <c r="N409"/>
  <c r="N414"/>
  <c r="N418"/>
  <c r="N423"/>
  <c r="N427"/>
  <c r="N432"/>
</calcChain>
</file>

<file path=xl/sharedStrings.xml><?xml version="1.0" encoding="utf-8"?>
<sst xmlns="http://schemas.openxmlformats.org/spreadsheetml/2006/main" count="1565" uniqueCount="747">
  <si>
    <t>6. SKLOP: ZOBOZDRAVSTVENI MATERIAL</t>
  </si>
  <si>
    <t>1. PODSKLOP: ZOBOZDRAVSTVENI MATERIAL</t>
  </si>
  <si>
    <t>Zap. št.</t>
  </si>
  <si>
    <t>Zahteve naročnika</t>
  </si>
  <si>
    <t xml:space="preserve">Maksimalno dopustno  dobavljivo pakiranje </t>
  </si>
  <si>
    <t>Naziv ponujenega izdelka kot bo na računu (+dimenzija, gramatura, volumen)</t>
  </si>
  <si>
    <t>Kataloška številka+ proizvajalec</t>
  </si>
  <si>
    <t>Enota mere (EnM)</t>
  </si>
  <si>
    <t>Ocenjena količina</t>
  </si>
  <si>
    <t>Cena na enoto mere brez DDV</t>
  </si>
  <si>
    <t>Vrednost za ocenjeno količino (brez DDV)</t>
  </si>
  <si>
    <t>Stopnja DDV v %</t>
  </si>
  <si>
    <t>Minimalno ponudnikovo  dobavljivo pakiranje</t>
  </si>
  <si>
    <t>Cena na minimalno ponudnikovo pakiranje brez DDV</t>
  </si>
  <si>
    <t>Vrednost DDV</t>
  </si>
  <si>
    <t>Vrednost za ocenjeno količino (z DDV)</t>
  </si>
  <si>
    <t>1. ALGINATI</t>
  </si>
  <si>
    <t>Alginat za ortodontijo hitrovezujoč, odporen na trganje, omogoča večkratno izlivanje modela s priloženimi merilnimi posodicami, kot npr. ORTOPRINT</t>
  </si>
  <si>
    <t>500g</t>
  </si>
  <si>
    <t>kos</t>
  </si>
  <si>
    <t xml:space="preserve">alginat za protetiko normalno vezujoč 500 g  kot je polialgin alginat </t>
  </si>
  <si>
    <t>alignt za protetiko hiro vezujoč 500 g ,kot je alligat chroma fast</t>
  </si>
  <si>
    <t>500 g</t>
  </si>
  <si>
    <t>alginat zelo hitvo vezujoc, kot je hydrgum 5, 500g</t>
  </si>
  <si>
    <t>2. ODTISNI MATERIALI</t>
  </si>
  <si>
    <t>Adicijski silikon za vse tehnike baznega odtiskovanja- putty, standardno in hitro strjevanje  z visoko elastičnostjo in natezno trdnostjo, kot npr. Exaflex putty ali enakovredni, kpl, baza in katalizator, 2 x 500g</t>
  </si>
  <si>
    <t>500g/500g</t>
  </si>
  <si>
    <t>kpl</t>
  </si>
  <si>
    <t>Adicijski silikon s hidrofilnimi lastnostmi za precizni odtis, v kartušah, standardno in hitro strjevanje, tekoče in gostejše konsistence, kot npr. Examix  kpl ali enakovredni, Examix rdeči, Examix modri, 2 x 48 ml</t>
  </si>
  <si>
    <t>2x 48 ml</t>
  </si>
  <si>
    <t xml:space="preserve">   * ustrezna pištola za artikel pod zap.št. 6</t>
  </si>
  <si>
    <t xml:space="preserve">   * ustrezni mešalni nastavki za artikel pod zap.št. 6</t>
  </si>
  <si>
    <t>sc a 60</t>
  </si>
  <si>
    <t xml:space="preserve">   * ustrezni intraoralni nastavki za artikel pod zap.št. 6</t>
  </si>
  <si>
    <t>sc a 50</t>
  </si>
  <si>
    <t>Elastomerni odtisni material, na bazi adicijskega silikona, kpl. baza in katalizator, npr. Variotime easy putty, 2 x 300 ml</t>
  </si>
  <si>
    <t>300m/300ml</t>
  </si>
  <si>
    <t>Elastomerni odtisni material, na bazi adicijskega silikona, za natančni odtis, v kartušah, tekoče in gostejše konzistence, s priloženimi mešalnimi nastavkinpr. Variotime Extra light flow, ali light flow, 2 x 50 ml</t>
  </si>
  <si>
    <t>2x 50ml</t>
  </si>
  <si>
    <t>Masa polieter za funkcijski odtiskot npr. Impregum Soft medium ali enakovredni - baza in katalizator 120/15 ml, Impregum F, dvojno pakiranje 120 ml +15ml</t>
  </si>
  <si>
    <t>2x120ml+15ml</t>
  </si>
  <si>
    <t>Termoplastična masa za funkcijski odtis kot npr.EX3N gold</t>
  </si>
  <si>
    <t>3x100ml</t>
  </si>
  <si>
    <t>Termoplastična masa za funkcijski odtis kot npr. Iso Functional Sticks, 8 g</t>
  </si>
  <si>
    <t>sc a 15kos a 8g</t>
  </si>
  <si>
    <t>Silikonski material za preverjanje protetičnih površin kot npr. Fit Checker 2 ali enakovredni baza in katalizator, komplet 55g + 50g</t>
  </si>
  <si>
    <t>55g/50 g</t>
  </si>
  <si>
    <t>Trdi vosek za registracijo zagriza kot npr. Beauty pink vosek  ali enakovredni v ploščah debeline 1,25 mm, 454g</t>
  </si>
  <si>
    <t>454g</t>
  </si>
  <si>
    <t>Registrator zagriza - podkve učvrščene z gazo, sc a 20</t>
  </si>
  <si>
    <t>sc a 20</t>
  </si>
  <si>
    <t>sc</t>
  </si>
  <si>
    <t>Papir povoščeni za mešanje odtisnega materiala cca 18-21 cm x 12-14,8 cm, pak. a 30 iz dvoplastnega papirja  obstojnega proti obrabi</t>
  </si>
  <si>
    <t>pak a 30</t>
  </si>
  <si>
    <t>pak</t>
  </si>
  <si>
    <t>Greenbite - registacija griza, 2 x 50ml+ 12 nastavkov</t>
  </si>
  <si>
    <t>sc a 2x50 ml</t>
  </si>
  <si>
    <t>3.  AMALGAMI</t>
  </si>
  <si>
    <t>amalgam v kapsulah, npr.ANA 2000 Duett amalgam</t>
  </si>
  <si>
    <t>sc a 400 kos</t>
  </si>
  <si>
    <t>4.  CEMENTI:</t>
  </si>
  <si>
    <t>Cement - carboxylatni za cementiranje in zaščito obrušenih zob kot npr. Durelon ali enakovredni – tekočina/standardno in hitro strjevanje, 40 ml</t>
  </si>
  <si>
    <t>40ml</t>
  </si>
  <si>
    <t>Cementi za kritja:</t>
  </si>
  <si>
    <t>Cement za kritja  (kalcijev hidroksid 35 %), radiopačen , svetlobno strjujoč, kot npr. Ultrablend Plus, 4 x 12,ml+ nastavki</t>
  </si>
  <si>
    <t>4x 1,2ml</t>
  </si>
  <si>
    <t>Ustrezni nastavki za vnašanje v kanal</t>
  </si>
  <si>
    <t>sc a 100</t>
  </si>
  <si>
    <t xml:space="preserve">Pasta za kritje in podlaganje na osnovi calcijevega hidroksida, rentgensko opačen  kot npr Ivory Dycal 24g, kpl (pasta baza 13g / katalizator 11g) ali enakovredno         </t>
  </si>
  <si>
    <t>13g/11g</t>
  </si>
  <si>
    <t>Radiopačen material za podloge, s kalcijevim hidroksidom in hidroksiapatitom, svetlobno strjujoč, ne sme biti vodotopen, kot npr. Calcimol v brizgi ali enakovredni, 2 x 2,5g</t>
  </si>
  <si>
    <t>2 x 2,5g</t>
  </si>
  <si>
    <t>Glasionomerni cementi:</t>
  </si>
  <si>
    <t>Cement glasionomerni za podlaganje in polnjenje kavitet, svetlobno polimerizirajoč, jedkanje ni potrebno, z upogibno trdnostjo več kot 50MPa, kot npr. Fuji II LC ali enakovredni - prah, različne barve, 15 g</t>
  </si>
  <si>
    <t>15g</t>
  </si>
  <si>
    <t xml:space="preserve">  - ustrezna tekočina za cement pod zapisno št. 26, 6,8 ml</t>
  </si>
  <si>
    <t>6,8ml</t>
  </si>
  <si>
    <t>Steklasto ionomerni polnilni cement za nadgradnjo in zalivke v kapsulah npr.Eqia, a 50 g</t>
  </si>
  <si>
    <t>sc a50</t>
  </si>
  <si>
    <t>Cement glasionomerni - ojačan s smolo - za cementiranje fiksno protetičnega izdelka, za vse indikacije kot npr. Fuji Plus kpl ali enakovredni - prah, tekočina, conditioner in pribor, 15g/7ml/6,5ml</t>
  </si>
  <si>
    <t>kpl a 15 g/7,ml/6,5 ml</t>
  </si>
  <si>
    <t xml:space="preserve"> - ustrezni prah h kpl. pod zap.št. 29, 15g</t>
  </si>
  <si>
    <t>15 g</t>
  </si>
  <si>
    <t xml:space="preserve"> - ustrezna tekočina h kpl. pod zap. št. 29, 7ml</t>
  </si>
  <si>
    <t>7 ml</t>
  </si>
  <si>
    <t xml:space="preserve"> - ustrezen kondicioner pod zap. št. 29, 6,5ml</t>
  </si>
  <si>
    <t>6,5ml</t>
  </si>
  <si>
    <t xml:space="preserve">Cement glasionomerni - ojačan s smolo - za cementiranje fiksno protetičnega izdelka v capsulah, za vse indikacije kot npr. Fuji Plus, sc a 50 kapsul </t>
  </si>
  <si>
    <t>50caps/0,19 ml</t>
  </si>
  <si>
    <t>Cement glasionomerni za dograditev krone kot npr. Fuji Miracle Mix kapsule ali enakovredni, sc a 50</t>
  </si>
  <si>
    <t>sc a 50 caps</t>
  </si>
  <si>
    <t>Cement glasionomerni za dograditev krone kot npr. Fuji Miracle Mix kpl, tekočina in prah ali enakovredni, komplet</t>
  </si>
  <si>
    <t>Steklasto ionomerni polnilni cement za nadgradnjo in polnitve,normalno in hitro strjujoč,jedkanje ni potrebno,kpl,vse barve kot npr.Fuji IX GP fast, 15g/6,4ml</t>
  </si>
  <si>
    <t>kpl a 15g/6,4ml</t>
  </si>
  <si>
    <t xml:space="preserve"> - ustrezni prah h kpl. pod za.št. 36, 15g </t>
  </si>
  <si>
    <t xml:space="preserve"> - ustrezna tekočina h kpl. pod zap. št. 36, 6,4ml</t>
  </si>
  <si>
    <t>6,4ml</t>
  </si>
  <si>
    <t>Steklasto ionomerni polnilni cement za nadgradnjo in polnitve, normalno in hitro strjujoč, jedkanje ni potrebno, kpl, vse barve kot npr. Fuji IX GP ali enakovredni v capsulah sc/a50 a 0,14ml</t>
  </si>
  <si>
    <t>sc a 50 caps a0,14 ml</t>
  </si>
  <si>
    <t>Glasionomerni cement za zaščito fisur in koreninskih površin v kapsulah,roza ali bela barva kot npr. Fuji triage ali enakovredni, sc a 50 caps a 0,13ml</t>
  </si>
  <si>
    <t>50 caps a0,13 ml</t>
  </si>
  <si>
    <t>Cement - kompozitni za adhezivno cementiranje,v brizgi samojedkajoči, dvojno strjujoči (svetlobno in kemijsko), kot npr.  Variolink II ali enakovredni, več barv, 2,5g</t>
  </si>
  <si>
    <t>2,5g</t>
  </si>
  <si>
    <t>kom</t>
  </si>
  <si>
    <t xml:space="preserve"> Cement enokomponentni RTG kontrasten, biokompatibilen s sproščanjem fluoridov za podloge kot npr. Ionoseal kpl. v brizgi, 3x 2,5g+ kanile</t>
  </si>
  <si>
    <t>sc a 3 x 2,5g</t>
  </si>
  <si>
    <t>Zaščitni lak s svetlobnim strjevanjem z različnimi viri svetlobeza glasionomerne cemente, kot npr. G Coat Plus, 4ml</t>
  </si>
  <si>
    <t>4 ml</t>
  </si>
  <si>
    <t>Zaščitni lak za površinsko zapiranje, zaščito proti vlagi oz. prekomernem sušenju za glasionomerne cemente, 4 ml</t>
  </si>
  <si>
    <t>4ml</t>
  </si>
  <si>
    <t>Zaščitni lak za površinsko zapiranje, zaščito proti vlagi oz. prekomernem sušenju za glasionomerne cemente kot npr. Fuji Varnish, 10g</t>
  </si>
  <si>
    <t>10g</t>
  </si>
  <si>
    <t>Fosfatni cementi:</t>
  </si>
  <si>
    <t>Cement -cink  fosfatni za cementiranje fiksno protetič. izdelka kot npr. Harvard ali enakovredni, normalno in hitro trdeči, vse barve - prah, 100g</t>
  </si>
  <si>
    <t>100g</t>
  </si>
  <si>
    <t>Cement -cink  fosfatni za cementiranje fiksno protetič. izdelka kot npr. Harvard ali enakovredni, normalno in hitro trdeči/tekočina, 40 ml</t>
  </si>
  <si>
    <t>Cement - fosfatni za cementiranje fiksno protetičnih izdelkov in za podlaganje kot npr. Phosphate cement Heraus Kulzer ali enakovredni hitro in normalno strjujoč- prah, 90g</t>
  </si>
  <si>
    <t>90 g</t>
  </si>
  <si>
    <t>Cement - fosfatni za cementiranje fiksno protetičnih izdelkov in za podlaganje kot npr. Phosphate cement Heraus Kulzer ali enakovredni hitro in normalno strjujoč-tekočina, 30ml</t>
  </si>
  <si>
    <t>30 ml</t>
  </si>
  <si>
    <t>Cement -cink oxidni za zapiranje koreninskih kanalov – tekočina in prah, npr Hermetic,kpl a  14g, 8ml</t>
  </si>
  <si>
    <t>14g, 8ml</t>
  </si>
  <si>
    <t>Kompozitni cementi:</t>
  </si>
  <si>
    <t xml:space="preserve">Cement - kompozitni za adhezivno cementiranje,v brizgi samojedkajoči, dvojno strjujoči (svetlobno in kemijsko), kot npr.  Variolink II ali enakovredni, več barv, 2,5 g </t>
  </si>
  <si>
    <t>2,5 g</t>
  </si>
  <si>
    <t>Cement - kompozitni za enostavno cementiranje, samojedkajoči, dvojno strjujoči (svetlobno in kemijsko)  kot npr. RelyX U200 automix ali enakovredni, 8,5g +mešalni nastavki</t>
  </si>
  <si>
    <t>1 kpl</t>
  </si>
  <si>
    <t>Ustrezni mešalni nastavki k cementu pod zap. št. 52, sc a 30</t>
  </si>
  <si>
    <t>sc a 30</t>
  </si>
  <si>
    <t xml:space="preserve">sc </t>
  </si>
  <si>
    <t>Ustrezni podaljšani nastavki , kljunčki, k cementu pod zap. št. 52, sc a 30 (15 x endo, 15 x široki)</t>
  </si>
  <si>
    <t>Cementi za začasne zalivke
in začasno cementiranje prevlek:</t>
  </si>
  <si>
    <t>Cement za začasne zalivke v lončku trše konsistence kot npr. Cavit G v lončku ali enakovredni, 28 g</t>
  </si>
  <si>
    <t>28 g</t>
  </si>
  <si>
    <t>Cement za začasne zalivke – mehkejši, kot npr. Cawit W v lončku, 28 g</t>
  </si>
  <si>
    <t>Cement za začasno cementiranje prevlek (brez eugenola) svetlobno strjujoč, brez eugenola kot npr. Freegenol ali enakovredni- baza in katalizator s čistilom in mešalnim blokom, KPL a 55g +20g</t>
  </si>
  <si>
    <t>55g/20g</t>
  </si>
  <si>
    <t xml:space="preserve">Gel za čiščenje krnov oz  abrazivnimi delci na bazi klorheksidina za odstranjevanje začasnih cementov kot npr. Consepsis scrub sc a 4x1,2ml + 20 nastavkov </t>
  </si>
  <si>
    <t>sc a 4x1,2 ml</t>
  </si>
  <si>
    <t>Cementi za cementiranje faset in nadgradnjo:</t>
  </si>
  <si>
    <t>Poliakrilno sredstvo za čiščenje kavitet oz. krnov z 20% raztopino poliakrilne kisline kot npr. Cavity Conditioner ali enakovredni, 5,7 ml</t>
  </si>
  <si>
    <t>5,7 ml</t>
  </si>
  <si>
    <t>Tekočina za silaniziranje enokomponentna tekočina za silaniziranje steklokeramike, kompozitov za reparature v ustih, cementiranje ker.inlejev .. kot npr. Monobond S ali enakovredni, 5g</t>
  </si>
  <si>
    <t>5g</t>
  </si>
  <si>
    <t xml:space="preserve">Material za prekrivanje kovinskih površin svetlobno strjujoč, v brizgi pri popravilu keramike ali kompozita v ustih v vsaj treh barvah, 1,8g </t>
  </si>
  <si>
    <t>1,8g</t>
  </si>
  <si>
    <t>Material za reparacijo keramike:</t>
  </si>
  <si>
    <t>Set za reparaturo porcelana, kot npr. Ultradent 1108 ali enakovredni, set</t>
  </si>
  <si>
    <t>set</t>
  </si>
  <si>
    <t>Kislina za jedkanje porcelana v ustih, fluorvodikova 9,5% za jedkanje porcelana v ustih, kot npr.Porcelain etch v brizgi ali enakovredni, kpl a 2x 1,2 ml</t>
  </si>
  <si>
    <t>2x 1,2 ml</t>
  </si>
  <si>
    <t>5. MATERIALI ZA KOMPOZITNE ZALIVKE</t>
  </si>
  <si>
    <t>Email preparator (35-37% fosforne kisline) v brizgi, npr. Total Etch jumbo assortment, 30 ml (2x2g)</t>
  </si>
  <si>
    <t>2x 2g</t>
  </si>
  <si>
    <t>Email preparator (35-37% fosforne kisline) v brizgi, npr. Total Etch, 2 x 2g</t>
  </si>
  <si>
    <t>2x2g</t>
  </si>
  <si>
    <t xml:space="preserve">* ustrezni nastavki za aplikacijo za menjavo za gel pod zap.št. 65, sc a20 </t>
  </si>
  <si>
    <t xml:space="preserve">Tekoči kompozit za zalivanje fisur  svetlobno strjujočo,sprošča fluoride, spreminja barvo z vizuelno kontrolo npr. ClinPro Sealant 6ml </t>
  </si>
  <si>
    <t>6ml</t>
  </si>
  <si>
    <t>Tekoči kompozit za zalivanje fisur  svetlobno strjujočo,sprošča fluoride, npr Helioseal F, 1,25g</t>
  </si>
  <si>
    <t>1,25 g</t>
  </si>
  <si>
    <t xml:space="preserve"> Kompozitni material za zalivke  za interkanini in transkanini sektor, rentgensko kontrasten,nanohibrid. Polnila vsebujejo barijevo steklo,iterbijev trifluorid, mešani oksid. Skupna vsebnost anorganskega polnila pri barvah za svetlenje radiopačnost 400 Al(%), krčitve manjše kot 1,7 (vol%), možnost modeliranja več kot 190 sekund, nanohibrid, kot npr. Tetric Evo ceram ali enakovredni -posam. barve v brizgi, 3g</t>
  </si>
  <si>
    <t>3g</t>
  </si>
  <si>
    <t>Tekoči kompozit, radiopačnost več kot 400 Al(%), nanohibrid,  kot npr. Tetric Evo Flow  ali enakovredni - posam. Barve* v brizgi, 2g</t>
  </si>
  <si>
    <t>2g</t>
  </si>
  <si>
    <t>* ustrezen barvni ključ k zap. št. 69</t>
  </si>
  <si>
    <t>Tekoči kompozit,  nanohibrid, v brizgah, kot npr. GRADIA 2x brizga 0,8ml+ 4 x nastavki - posam. barve*</t>
  </si>
  <si>
    <t>2 x 0,8+ 4 nastavki</t>
  </si>
  <si>
    <t>Kompozitni material za zalivke  za interkanini in transkanini sektor, npr. Gradia v brizgi, 4g</t>
  </si>
  <si>
    <t>4g</t>
  </si>
  <si>
    <t>Kompozitni material za zalivke  za interkanini in transkanini sektor, rentgensko kontrasten, npr. Tetric Evo Ceram Bulk Fill v brizgi, različne barve, 3g</t>
  </si>
  <si>
    <t>Kompozitni material za zalivke  za interkanini in transkanini sektor, rentgensko kontrasten, npr. Filtek v brizgi, različne barve, 4g</t>
  </si>
  <si>
    <t>Tekoči kompozitni material za zalivke  za interkanini in transkanini sektor, rentgensko kontrasten, npr. Filtek flow v brizgi, različne barve, 2g</t>
  </si>
  <si>
    <t>* ustrezen barvni ključ k zap. št. 75</t>
  </si>
  <si>
    <t>Kompozitni material za zalivke  za transkanini sektor, rentgensko kontrasten, npr.GC Genial Posterior, 5,5 g</t>
  </si>
  <si>
    <t>5,5g</t>
  </si>
  <si>
    <t>Kompozitni material za zalivke  za interkanini sektor, rentgensko kontrasten, npr.GC Genial Anterior, 4,7 g</t>
  </si>
  <si>
    <t>4,7g</t>
  </si>
  <si>
    <t>Kompozitni material za zalivke, cavifil,  za nadomeščanje dentina, rentgensko kontrasten, npr.GC-ever X posterior unitips, 15x0,13ml</t>
  </si>
  <si>
    <t>15 x 0,13 ml</t>
  </si>
  <si>
    <t>Tekoči kompomerni , svetlobno polimerizirajoči material, sprošča fluoride  v brizgi /kot npr.Dyract Flow2x1,8 g</t>
  </si>
  <si>
    <t>2x1,8g</t>
  </si>
  <si>
    <t>Aplikator za cavifil materiale  cavifil injektor</t>
  </si>
  <si>
    <t>Vezivo bond - svetlobno polimerizirajoč enokomponenten-enkratni premaz, na bazi alkohola (brez acetona), kot npr. Excite ali enakovredni, 5g</t>
  </si>
  <si>
    <t>Svetlobnostrjujoče enokomponentno vezivo,
ki izpolni jedkano sklenino kot npr. Heliobond, a 6 g</t>
  </si>
  <si>
    <t>6g</t>
  </si>
  <si>
    <t>Samojedkajoče vezivo, v kombinaciji z vezivom pod zap. št. 84 , npr AdheSE primer 1, 5g</t>
  </si>
  <si>
    <t>Vezivo -bond  svetlobno polimerizirajoče, v kombinaciji z vezivom pod zap. št. 84 Npr. AdheSE bonding agent 2. 5g</t>
  </si>
  <si>
    <t>Vezivo -bond  svetlobno polimerizirajoč enokomponenten, samojedkajoč  kot npr. G Bond starter kit 5 ml+ aplikatorji a 50</t>
  </si>
  <si>
    <t>kpl 5 ml  + 50 apl</t>
  </si>
  <si>
    <t>Ever stick C&amp;B (gc) začetni set, refill, a 2 x 12 cm</t>
  </si>
  <si>
    <t>sc a 2 x 12cm</t>
  </si>
  <si>
    <t>Vezivo -bond  svetlobno polimerizirajoč enokomponenten, samojedkajoč - enkratni premaz kot npr. Adhese One vivapen ali enakovredni s pripomočki, 2ml</t>
  </si>
  <si>
    <t>2ml</t>
  </si>
  <si>
    <t>6.  ENDODONTIJA IN ANESTEZIJA</t>
  </si>
  <si>
    <t>Gutapercha poeni pomožni – dolžina 20mm, kvaliteta kot Dentsply ali enakovredni, ne premehki, pak.posam.debeline (xf, f, m) in kpl., sc a 100</t>
  </si>
  <si>
    <t>Gutapercha poeni pomožni, kvaliteta kot De Trey ali enakovredni, pak.posam.debeline in kpl., extra long,sc a 100</t>
  </si>
  <si>
    <t>Gutapercha poeni osnovni, dolžina 25-28mm, kvaliteta kot De Trey ali enakovredni, pak. posam.debeline in kpl., ISO No. 015-040,sc a 120</t>
  </si>
  <si>
    <t>sc a 120</t>
  </si>
  <si>
    <t>Gutapercha poeni osnovni, dolžina 25-28mm, kvaliteta kot De Trey ali enakovredni, pak. posam.debeline in kpl., ISO No. 045-080,sc a 120</t>
  </si>
  <si>
    <t>Poeni papirni 28-29 mm, z označenimi dolžinami, pak.posamezne debeline in kpl, 015-040 a150-200, kvaliteta kot De Trey ali enakovredni, sc a 200</t>
  </si>
  <si>
    <t>sc a 200</t>
  </si>
  <si>
    <t>Poeni papirni 28-29 mm, z označenimi dolžinami, pak.posamezne debeline in kpl 045-080 a80-160, kvaliteta kot De Trey ali enakovredni, sc a 120</t>
  </si>
  <si>
    <t>Igla beutelrock, ISO 310 204 635 459 030-105, pak.posamezne debeline in kpl, kvaliteta kot VDW ali enakovredna, sc a 6</t>
  </si>
  <si>
    <t>sc a 6</t>
  </si>
  <si>
    <t>Igla beutelrock peeso ISO 330 206 682 336, 070-170, pak.posamezne debeline in kpl, kvaliteta kot VDW ali enakovredna, sc a 6</t>
  </si>
  <si>
    <t>Igla beutelrock-plamen, ISO 330 204 680 336 070-170, pak.posamezne debeline in kpl, kvaliteta kot VDW ali enakovredna, sc a 6</t>
  </si>
  <si>
    <t>Razširjevalec Gates, dolž. 28mm, pak. posamezne debeline ali kpl, ISO 330 204 679 336, 050-150, sc a 6</t>
  </si>
  <si>
    <t xml:space="preserve"> Ročni razširjevalec,dolž. 25mm, pak. posamezne debeline ali kpl, kot A0206 (Maillefer) ali enakovredni, sc a 6</t>
  </si>
  <si>
    <t>Ročni razširjevalec, dolž. 25mm, iz zlitine niklja in titana (Ni-Ti), s stoperji, 015-040, pak.posam.debeline in kpl, sc a 6</t>
  </si>
  <si>
    <t>Igla Kerr ročna - s stoperji, dolžine 21/25/28-29/31mm, debeline od 008 do 010, pak. posamezne debeline, kvaliteta kot VDW ali enakovredna, sc a 6</t>
  </si>
  <si>
    <t>Igla Kerr ročna - s stoperji, dolžine 21/25/28-29/31mm, debeline od 015 do 040, pak. posamezne debeline in kpl 015-040, kvaliteta kot VDW ali enakovredna, sc a 6</t>
  </si>
  <si>
    <t>Igla Kerr ročna - s stoperji, dolžine 21/25/28-29/31mm, debeline od 045 do 080, pak. posamezne debeline in kpl 045-080, kvaliteta kot VDW ali enakovredna, sc a 6</t>
  </si>
  <si>
    <t>Igla in pila hkrati (K-file), iz zlitine niklja in titana (Ni-Ti), s stoperji, 015-040, pak. posam. debeline in kpl.,sc a 6</t>
  </si>
  <si>
    <t>Igla lentula za kolenčnik, kovinska z varnostno vzmetjo, dolžine 17-18mm, pak.posam.debeline in kpl (025-040), kvaliteta kot VDW ali enakovredna, sc a 4</t>
  </si>
  <si>
    <t>sc a 4</t>
  </si>
  <si>
    <t>Igla lentula za kolenčnik, kovinska z varnostno vzmetjo, dolžine 21/25mm, pak.posam.debeline in kpl (025-040), kvaliteta kot VDW ali enakovredna, sc a4</t>
  </si>
  <si>
    <t>Igla lentula za kolenčnik, kovinska  dolžine 17-18mm, pak.posam.debeline in kpl (025-040), kvaliteta kot VDW, berz varnostne vzmeti ali enakovredna, sc a 4</t>
  </si>
  <si>
    <t>Igla lentula za kolenčnik, kovinska , dolžine 21/25mm, pak.posam.debeline in kpl (025-040), kvaliteta kot VDW ali enakovredna, sc a4</t>
  </si>
  <si>
    <t>Igla Miller okrogla, pak.posamezne debeline in kpl, kvaliteta kot VDW ali enakovredna, sc a 12</t>
  </si>
  <si>
    <t>sc a 12</t>
  </si>
  <si>
    <t>Igla živčna, ISO 340 634 657 455 410-470, velikosti od 0 do 6, pak.posam.debeline in kpl, kvaliteta kot VDW ali enakovredna, sc a 6</t>
  </si>
  <si>
    <t>Pilica hedstroem z držalom s stoperji, dolž.21/ 25/31mm, ISO 340 654 651 453 pak.posam.debeline (od 008-010), kvalitete kot VDW ali enakovredna, sc a 6</t>
  </si>
  <si>
    <t>Pilica hedstroem z držalom s stoperji, dolž.21/ 25/31mm, ISO 340 654 651 453, pak.posamezne debeline in kpl (od 015-040), kvalitete kot VDW ali enakovredna, sc a 6</t>
  </si>
  <si>
    <t>Pilica hedstroem z držalom s stoperji, dolž.21/ 25/31mm, pak.posam.debeline in kpl (045-080), kvalitete kot VDW ali enakovredna, sc a 6</t>
  </si>
  <si>
    <t>Ročni kondenzator polnjenja kor. kanalov kot npr. Maillefer a 0206, sc a 6</t>
  </si>
  <si>
    <t>Igle za izpiranje koreninskih kanalov s stransko odprtino, npr. Navitips Sideport 31 ga/0,28 mm, rumen ali zelen, sc a 50</t>
  </si>
  <si>
    <t>Kanile za aplikacijo v koreninske kanale, npr. Navitips kanila 29 ga/ 0,33mm, različne dolžine, sc a 50</t>
  </si>
  <si>
    <t>Igle za izpiranje koreninskih kanalov z luer nastavkom in stransko odprtino, velikosti 0,3-0,4x23-25mm, sc a 25</t>
  </si>
  <si>
    <t>sc a 25</t>
  </si>
  <si>
    <t>Tekočina za širjenje koreninskih kanalov z EDTA, kot npr. EDTA18% v brizgi, 30ml</t>
  </si>
  <si>
    <t>30ml</t>
  </si>
  <si>
    <t>Editinska kislina za pomoč pri širjenju  koreninskih kanalov z ustreznimi pipetmi kot npr Calcinase ali enakovredna 50 ml</t>
  </si>
  <si>
    <t>50 ml</t>
  </si>
  <si>
    <t>Tekočina za indikacijo koreninskih kanalov kot npr. Canal Blue ali enakovredna    a 25 pipet</t>
  </si>
  <si>
    <t>Tekočina za ugotavljanje vitalitete temp. d -50 brez FCWK kot npr. Endo frost spray ali enakovredno, 200ml</t>
  </si>
  <si>
    <t>200ml</t>
  </si>
  <si>
    <t>Tekočina za čiščenje kanalov in dentinskih tubulov z 1 % fluorjem kot npr. Tubulicid Plus ali enakovredna,100 ml</t>
  </si>
  <si>
    <t>100ml</t>
  </si>
  <si>
    <t>Kislina za odelavo koreninskih kanalov, npr Citric acid 20%, 30 ml</t>
  </si>
  <si>
    <t>Gel za obdelavo koreninskih kanalov kot npr File Eze, kpl a 4x1,2ml+ 20 nastavkov</t>
  </si>
  <si>
    <t>kpl a 4 x 1,2ml+nastavki</t>
  </si>
  <si>
    <r>
      <t xml:space="preserve">Ni- Ti Sveder za strojno širjenje koreninskih kanalov dolž 25 mm , ISO 10-25 sterilni paket kot npr, Mtwo </t>
    </r>
    <r>
      <rPr>
        <strike/>
        <sz val="7.5"/>
        <color indexed="10"/>
        <rFont val="Tahoma"/>
        <family val="2"/>
        <charset val="238"/>
      </rPr>
      <t xml:space="preserve">, dvojno  pakiranje, </t>
    </r>
    <r>
      <rPr>
        <sz val="7.5"/>
        <color indexed="10"/>
        <rFont val="Tahoma"/>
        <family val="2"/>
        <charset val="238"/>
      </rPr>
      <t>, kpl a 6 kos</t>
    </r>
  </si>
  <si>
    <t>kpl a 6kos</t>
  </si>
  <si>
    <t>Sveder za strojno širjenje koreninskih kanalov kot npr, Protaper asortiman SX-F3, dolžina 25 mm, sc a 6</t>
  </si>
  <si>
    <t>Ni- Ti Sveder za strojno širjenje koreninskih kanalov dolž 25 mm , ISO 25-40 sterilni paket kot npr, Mtwo , komplet 3x25, 30 35 40, sc a 6</t>
  </si>
  <si>
    <t>Sveder za strojno širjenje koreninskih kanalov kot npr, reciproc  R25, R40, R50, sc a 6</t>
  </si>
  <si>
    <t>sc a6</t>
  </si>
  <si>
    <t>Ustrezna gutapercha za RECIPROC SISTEMR25, R40, R50, sc a 60</t>
  </si>
  <si>
    <t>Tekočina za topljenje Guttapercha poenov kot. npr. Eukaliptovo olje ali enakovredna, 100ml</t>
  </si>
  <si>
    <t>Polnilni materiali v endodontiji:</t>
  </si>
  <si>
    <t xml:space="preserve"> Polnilni mateail za koreninske kanale – dvokomponenten,radiopačen, bazira na epoksi-amin polimerih za trajno polnitev, lahko odstranitev kot npr. AH plus 4g /4gali enakovredni</t>
  </si>
  <si>
    <t>4g/4g</t>
  </si>
  <si>
    <t xml:space="preserve"> Polnilni mateail za koreninske kanale – dvokomponenten,radiopačen, v kombinaciji z kalcijevim hidroksidom, kot npr. Apexit plus, 2 x 6g</t>
  </si>
  <si>
    <t>2 x 6g</t>
  </si>
  <si>
    <r>
      <t>Material za apeksifikacijo koreninskih kanalov,kot npr. MTA,</t>
    </r>
    <r>
      <rPr>
        <sz val="7.5"/>
        <color indexed="10"/>
        <rFont val="Tahoma"/>
        <family val="2"/>
        <charset val="238"/>
      </rPr>
      <t xml:space="preserve"> kpl a 4 x 140 mg</t>
    </r>
  </si>
  <si>
    <t>4 x 140mg</t>
  </si>
  <si>
    <r>
      <rPr>
        <strike/>
        <sz val="7.5"/>
        <color indexed="10"/>
        <rFont val="Tahoma"/>
        <family val="2"/>
        <charset val="238"/>
      </rPr>
      <t>kos</t>
    </r>
    <r>
      <rPr>
        <sz val="7.5"/>
        <color indexed="10"/>
        <rFont val="Tahoma"/>
        <family val="2"/>
        <charset val="238"/>
      </rPr>
      <t xml:space="preserve">  kpl</t>
    </r>
  </si>
  <si>
    <t>Kalcijev hidroksid v pasti, za zdravljenje, začasno polnitev koreninskih kanalov, radiopačen, kot Apexcal 2x 2,5g</t>
  </si>
  <si>
    <t>2x 2, 5g</t>
  </si>
  <si>
    <t>Kalcijev hidroksid v pasti, za zdravljenje, začasno polnitev koreninskih kanalov, radiopačen, kot UltraCal XS sc a 4x1,2ml</t>
  </si>
  <si>
    <t>4 x 1,2ml</t>
  </si>
  <si>
    <t>Endodontski cement za polnitev koreninskih kanalov, npr. N2, prah  10g, tekočina 6 g</t>
  </si>
  <si>
    <t>kpl a 10/6 g</t>
  </si>
  <si>
    <t>Zdravljenje dlesni, sredstva za izpiranje kanalov:</t>
  </si>
  <si>
    <t>Pooperativna parodontalna obloga kot kot Coepack, standardno in trdo hitro varianto  90/90</t>
  </si>
  <si>
    <t>90/90</t>
  </si>
  <si>
    <t>2% raztopina klorheksidina, antibakterijska, kot npr. Consepsis ali enakovredna, 30 ml</t>
  </si>
  <si>
    <t>Raztopina za čiščenje koreninskih kanalov  na osnovi klorheksidinaglukonata za čiščenje koreninskih kanalov kot npr. R4 ali Clorhexidina s 2%, 13 ml</t>
  </si>
  <si>
    <t>13 ml</t>
  </si>
  <si>
    <t xml:space="preserve"> Tekočina za čiščenje in spiranje koreninskih kanalov kot npr. Parcan (stabiliziran natrijev hipoklorit(2,5% - 3% NaOCl) ali enakovredna, 250 ml</t>
  </si>
  <si>
    <t>250 ml</t>
  </si>
  <si>
    <t>Anestetično antiseptična tekočina za zdravljenje kot npr. Solutio Chlumski, 50 ml</t>
  </si>
  <si>
    <t>Raztopina alumijijevega korida 25 %v gelu, za zaustavljanje krvavitev v brizgi, kot npr Viscostat  kpl ali enakovredna, 30 ml+ nastavki</t>
  </si>
  <si>
    <t>Nastavki za Viscostat a20 kos kot npr. Metal Dento infusor 122 ali enakovredni za material pod zap.št. 143</t>
  </si>
  <si>
    <t>Raztopina alumijijevega korida 25 %v gelu za zaustavljanje krvavitev v brizgi, kot npr Viscostat clear ali enakovredna, sc a 4 x 1,2 ml</t>
  </si>
  <si>
    <t>Resorbirne kolagenske penice za ustavljanje krvavitve, sterilnekot npr. SPONGOSTAN DENTAL  1 x 1 x 1, sc a 24</t>
  </si>
  <si>
    <t>sc a 24</t>
  </si>
  <si>
    <t>Resorbirne kolagenske penice za ustavljanje krvavitve brez srebra , sterilne kot npr.Gelastypt 14 x7 x7,sc  a 24</t>
  </si>
  <si>
    <t>Stojala za endodontske instrumente:</t>
  </si>
  <si>
    <t>Gobice za  boben - stojalo za endodontijo, ustrezne k ponujenemu bobnu fi 5 cm, fi 8 cm, sc a 25</t>
  </si>
  <si>
    <t>Mini endo blok plastični kot npr. Maileffer A0327 ali enakovredni</t>
  </si>
  <si>
    <t>Endo blok plastični, kot npr. Dia dent</t>
  </si>
  <si>
    <t>Boben - stojalo za endodontijo plastično, notranji premer vsaj 3cm, možnost sterilizacije, mora biti stabilno, kot npr. Interim-Stand ali enakovbobenčki iz umetne mase, prenesejo avtoklaviranje, okrogli kot so npr.Maillefer A 268P</t>
  </si>
  <si>
    <t>Retrakcijska sredstva</t>
  </si>
  <si>
    <t>Trak retrakcijski debeline000 kot npr. UltraPack 244cm iz 100 bombaža pletena iz več niti impregnirana ali enakovredni</t>
  </si>
  <si>
    <t>Trak retrakcijsk debeline00,0, 1, 2, 3, kot npr. UltraPack 244cm iz 100 bombaža pletena iz več niti neimprenirana ali enakovredni</t>
  </si>
  <si>
    <t>Trak retrakcijski debeline000 kot npr. UltraPack 244cm iz 100 bombaža pletena iz več niti neimpregnirana ali enakovredni</t>
  </si>
  <si>
    <t>Retrakcijska tekočina,25 % aluminijev klorid kot npr. Racestyptine ali enakovredna, 13ml</t>
  </si>
  <si>
    <t>Trak retrakcijski, velikosti debeline 00, 0, 1, 2, 3 kot npr. UltraPack 244cm iz 100 bombaža pletena iz več niti impregnirana ali enakovredni</t>
  </si>
  <si>
    <t>7. OSTALI POTROŠNI MATERIAL
ZA ZOBNO ORDINACIJO</t>
  </si>
  <si>
    <t>Material za izdelavo začasnih prevlek v kartuši kot npr. Protemp 4 Garant ali enakovredni, posamezne barve, 50 ml+ 16 kanil</t>
  </si>
  <si>
    <t>50 ml+16 kanill</t>
  </si>
  <si>
    <t xml:space="preserve">   * ustrezen aplikator  za materil pod zap.št. 157</t>
  </si>
  <si>
    <t xml:space="preserve">   * ustrezni mešalni nastavki za material pod zap.št.157, sc a 45</t>
  </si>
  <si>
    <t>Materiali za čiščenje kavitet:</t>
  </si>
  <si>
    <t>Tekočina za  - za razmastitev in sušenje kavitet kot npr. Focaldry ali enakovredni, 80 ml</t>
  </si>
  <si>
    <t>80 ml</t>
  </si>
  <si>
    <t>Tekočina za očiščenje in dezifekcijo krnov s fluorjem kot npr Tubulicid  100ml</t>
  </si>
  <si>
    <t>100 ml</t>
  </si>
  <si>
    <t>Zatički:</t>
  </si>
  <si>
    <t>Komplet za izdelavo zatičkov kot npr. Uniclip C226U 1mm ali enakovredni/</t>
  </si>
  <si>
    <t>Komplet za izdelavo zatičkov kot npr. Uniclip C226U 0,8 mm ali enakovredni1mm ali enakovredni/</t>
  </si>
  <si>
    <t xml:space="preserve">   Nadomestni sveder za kpl. za izdelavo zatičkov, vse debeline (110, 210, 310) kot npr. C0212- C0214 ali enakovredni sc a6</t>
  </si>
  <si>
    <t xml:space="preserve">   Nadomestni zatički za kpl. za izdelavo zatičkov, vse debeline (108,208,308,110, 210, 310) kot npr. C 215U ali enakovredni a100</t>
  </si>
  <si>
    <t>sveder za preparacijo koreninskega kanala za zatiček različnih velikosti , kot npr. 3M št. 1.2.3</t>
  </si>
  <si>
    <t>Kompozitni zatički - naknadno polnjenje, različnih velikosti /1,2,3/, kot npr. 3M, sc a 10</t>
  </si>
  <si>
    <t>sc a 10</t>
  </si>
  <si>
    <t>Kompozitni zatički osnovni kpl, kot npr. FRC Postec Intro pack ali enakovredni</t>
  </si>
  <si>
    <t>Interdentalne lesene zagozde posamezne velikosti in sortirane a100, 6 različnih velikosti, sc a 100</t>
  </si>
  <si>
    <t>Interdentalne transparentne plastične zagozde, posamezne velikosti in sortirane a100, vse velikosti, sc a 100</t>
  </si>
  <si>
    <t>Interdentalne plastične zagozde kpl, kot npr Hawe Lucivedge 730 ali enakovredne, sc a 100</t>
  </si>
  <si>
    <t>Akrilat za izdelavo fiksno protetič.nadzidka z min. kontrakcijo kot npr. Pattern Resin kpl./110g/105 ml +pribor ali enakovredni</t>
  </si>
  <si>
    <t>Silikonska masa za preverjanje prileganja prevlek,npr. Fit checker 2, baza in katalizator,kpl a  55g+50g</t>
  </si>
  <si>
    <t>kpl a 55g/50g</t>
  </si>
  <si>
    <t>Matrice in trakovi:</t>
  </si>
  <si>
    <t>Matrice Ivory, debelina 0,03-0,04 mm, luknjice morajo biti okrogle in manjše, da se matrica lahko dobro adaptira, premolarne-3 dolžini, molarne,3 dolžini, sc a 12</t>
  </si>
  <si>
    <t>Matrica tračna, šir.5mm, debelina 0,04mm, dolž. 1m</t>
  </si>
  <si>
    <t>1m</t>
  </si>
  <si>
    <t>m</t>
  </si>
  <si>
    <t>Matrica tračna, šir.7mm, debelina 0,04mm, dolž. 1m</t>
  </si>
  <si>
    <t>Matrice z držalom za enkratno uporabo, kovinske, različnih debelin, kot npr. Omni-Matrix 1101,1102,1104 ali enakovredne sc a48 kom</t>
  </si>
  <si>
    <t>sc a 48</t>
  </si>
  <si>
    <t>Matrice z držalom za enkratno uporabo, celuloidne, kot npr. Omni-Matrix 1103 ali enakovredne, sc a 48</t>
  </si>
  <si>
    <t>sekcijske matrice, posamezne velikosti, small z zavihkom ,large z zavihkom,posamezno pakiranje, npr. TOR ukrivljene matrice, sc a 12</t>
  </si>
  <si>
    <t>Poliesterski trakovi narezani, iz odporne monomere, širina 10mm, deb. 0,05mm sc a 100</t>
  </si>
  <si>
    <t>Polirni trak v roli v dispenzerju z žagico 4 x 10 m, razl. grobosti/grob, srednj grob, fin, extra fin kot npr. Epitex</t>
  </si>
  <si>
    <t>4 x 10m</t>
  </si>
  <si>
    <t>Polirni trak kovinski, narezan enostranski, razl. grobosti in različne širine/4,6,8 mm/, sc a 12</t>
  </si>
  <si>
    <t>Trak polirni diamantni, kot npr. Have diamond strip ali enakovredni, širina 2-3mm sc a5</t>
  </si>
  <si>
    <t>sc a 5</t>
  </si>
  <si>
    <t>8. OSTALI ZOBOZDRAVSTVENI MATERIAL:</t>
  </si>
  <si>
    <t>Raztopina za neinvazivno detekcijo kariesa, kot npr. Karies detektor ali enakovredna a 6 ml</t>
  </si>
  <si>
    <t>Tablete za obarvanje plaka, indikator različnih barv za različno stare obloge,z možnostjo deljenja na polovičke z ustreznimi standardom za uporabo kot npr. Plaque search ali enakovredne, sc a 1000</t>
  </si>
  <si>
    <t>sc a 1000</t>
  </si>
  <si>
    <t>Tekočina za obarvanje plaka kot npr. Plaque Test ali enakovredna, 11g</t>
  </si>
  <si>
    <t>11g</t>
  </si>
  <si>
    <t>Material za zalivanje fisur kpl. kot npr. Helioseal F kpl. ali enakovredni, kpl a 5x1,25 + pripomočki</t>
  </si>
  <si>
    <t>kpl 5x 1,25</t>
  </si>
  <si>
    <t>Lak za zaščito občutljivih zob in desenzibilizacijo s klorheksidinom in tymolom kot npr. Cervitec ali enakovredni, single doze 20x026g+aplikatorji</t>
  </si>
  <si>
    <t>Svetlobnopolimerizirajoči lak za zaščito dentina, kot npr. Systemp desensitizer ali enakovredni, pak. cca 5g</t>
  </si>
  <si>
    <t>Tekočina za zaščito dentina kot npr. Tubulitec Liner ali enakovredna a 10 ml</t>
  </si>
  <si>
    <t>10 ml</t>
  </si>
  <si>
    <t>Tekočina za zaščito zob s fluorom kot npr. Fluor protector Single doze ali enakovredna, pak. cca 20x0,4ml +pribor</t>
  </si>
  <si>
    <t>Gel za zaščito zob z visoko koncentracijo fluora za topikalno aplikacijo,npr Fluor protector, 50g</t>
  </si>
  <si>
    <t>50g</t>
  </si>
  <si>
    <t>Pasta za poliranje zob v tubi, z vsebnostjo ksilitola in fluora kot npr. Proxyt ali enakovredna, vse grobosti, 55 ml</t>
  </si>
  <si>
    <t>55 ml</t>
  </si>
  <si>
    <t>Profilaktična polirna pasta z vsebnostjo zirkonijevega oksida, glicerola ,,,kot nprRemot-lege artis a 75 g</t>
  </si>
  <si>
    <t>75g</t>
  </si>
  <si>
    <t>Pena za zmanjševanje demineralizacije zob prijetnega sadnega okusa ,  kot npr. Tooth Mousse /35 ml/40g ali enakovredna</t>
  </si>
  <si>
    <t>35 ml/40g</t>
  </si>
  <si>
    <t>Tekočina za zdravljenje dlesni npr.kot Legased ali  enakovredno,20 ml</t>
  </si>
  <si>
    <t>20ml</t>
  </si>
  <si>
    <t xml:space="preserve">Tekočina za desenzibilizacijo dentina kot npr.Tector a 10 ml                     </t>
  </si>
  <si>
    <t>Igračke motivacijske, različni modeli (prstani, živali, avtomobili) a100</t>
  </si>
  <si>
    <t>Radirke v obliki zobkov ali drugi motivi, sc a 72 kos</t>
  </si>
  <si>
    <t>sc a 72</t>
  </si>
  <si>
    <t>otroške škatlice za mlečne zobe, sc a 50 kos</t>
  </si>
  <si>
    <t>Nitka zobna povoščena kot Oral B, tanka a 50m</t>
  </si>
  <si>
    <t>50 m</t>
  </si>
  <si>
    <t>Plošča vestibularna silikonska, mala, velika z obročkom-držalom, sc a 8</t>
  </si>
  <si>
    <t>sc a 8</t>
  </si>
  <si>
    <t>Lopatke ortodontske iz umetme mase za miofunkcijske vaje, barvne, sc a 10</t>
  </si>
  <si>
    <t>Nitka zobna, namenjena čiščenju prostorov med zobmi in mostički in aparati, kot npr. Oral B Superfloss ali enakovredna, sc a 50nitk</t>
  </si>
  <si>
    <t xml:space="preserve">Model učni, mlečno zobovje (kovinski pregib) z ščetko , kot npr. Morita P3B-703                 </t>
  </si>
  <si>
    <t xml:space="preserve">Model učni, stalno zobovje (kovinski pregib) z ščetko , prosti interdentalni prostorikot npr. Morita P3B 705                  </t>
  </si>
  <si>
    <t>Materiali za artikulacijo:</t>
  </si>
  <si>
    <t>Artikulacijski papir lističi moder, rdeč , 40, 60  mikr.</t>
  </si>
  <si>
    <t>Artikulacijski papir podkev moder,rdeč 40, 60 mikr.</t>
  </si>
  <si>
    <t>Artikulacijski papir podkev dvobarven,60, 80 mikr.</t>
  </si>
  <si>
    <t>sc a 144</t>
  </si>
  <si>
    <t>Kovinska folija za preverjanje kontaktov, 12 mikr. X 22mmx 20m, kot npr. Shimstock folija s podajalcem in žagico kot npr Artifol Bausch ali enakovredna</t>
  </si>
  <si>
    <t>20m</t>
  </si>
  <si>
    <t>Sanitetni material:</t>
  </si>
  <si>
    <r>
      <t>Bavški - kroglice iz vate , mehkejši in zelo vpojni, velikosti 000, kot npr. Roeko ali enakovredni, cca 1,5g,</t>
    </r>
    <r>
      <rPr>
        <sz val="7.5"/>
        <color indexed="10"/>
        <rFont val="Tahoma"/>
        <family val="2"/>
        <charset val="238"/>
      </rPr>
      <t xml:space="preserve"> sc a 900 kos</t>
    </r>
  </si>
  <si>
    <t xml:space="preserve"> sc a 900 kos</t>
  </si>
  <si>
    <r>
      <t xml:space="preserve">Bavški - kroglice iz vate, mehkejši in zelo vpojni, velikosti 00, kot npr. Roeko ali enakovredni, cca 4g,  </t>
    </r>
    <r>
      <rPr>
        <sz val="7.5"/>
        <color indexed="10"/>
        <rFont val="Tahoma"/>
        <family val="2"/>
        <charset val="238"/>
      </rPr>
      <t>sc a 1300 kos</t>
    </r>
  </si>
  <si>
    <t>sc a 1300 kos</t>
  </si>
  <si>
    <r>
      <t xml:space="preserve">Bavški – kroglice ali pene, mehkejši in zelo vpojni, velikosti 0, kot npr. Roeko ali enakovredni, cca 4g,  </t>
    </r>
    <r>
      <rPr>
        <sz val="7.5"/>
        <color indexed="10"/>
        <rFont val="Tahoma"/>
        <family val="2"/>
        <charset val="238"/>
      </rPr>
      <t>sc a 500 kos</t>
    </r>
  </si>
  <si>
    <t>sc a 500 kos</t>
  </si>
  <si>
    <t>Zobne rolice -  a 250g - normalne velikosti iz staničevinske gaze</t>
  </si>
  <si>
    <t>250 g</t>
  </si>
  <si>
    <t>Zobne rolice normalne velikosti, vata prevlečena z staničevinsko gazo, ko npr. luna 2/a 300 g</t>
  </si>
  <si>
    <t>300 g</t>
  </si>
  <si>
    <t>zav</t>
  </si>
  <si>
    <t>Zobne rolice normalne velikosti, vata prevlečena z staničevinsko gazo, ko npr. luna 1/a 300g</t>
  </si>
  <si>
    <t>Dispenzer za zobne rolice - kot npr. Roeko Roll-o-mat kovinski z podajalcem z vzmetjo</t>
  </si>
  <si>
    <t>Dispenzer za vatne kroglice, različnih velikosti - kot npr. Roeko Solomat kovinski</t>
  </si>
  <si>
    <t>Sesalci:</t>
  </si>
  <si>
    <t>Sesalec za slino plastičen dolžina min. 15 cm¸, iz svetlega prozornega materilafleksibilen  s kapico ki se ne snema in je bela prozorna, sc a 100</t>
  </si>
  <si>
    <t>Sesalec kirurški veliki univerzalni, plastični z zaobljenimi robovi,sterilzacija v avtoklavo , fi 16 mm, dolžina 12 cm, sc a 10</t>
  </si>
  <si>
    <t>Podbradniki za 1x uporabo, velik plastificirani z zavihkom-žepkom  in trakom za zavezovanje. Zloženi, dimenzije 37x68cm a150 kom</t>
  </si>
  <si>
    <t>sc a 150</t>
  </si>
  <si>
    <t>Podbradniki za 1x uporabo, mali plastificirani z zavihkom-žepkom  in trakom za zavezovanje. zloženi 37x48, sc a 150 kom</t>
  </si>
  <si>
    <t>Pripomočki pri delu:</t>
  </si>
  <si>
    <t>Čopiči za premaz a50, dve debelini, sc a 50</t>
  </si>
  <si>
    <t xml:space="preserve">Držalo plastika, raznobarvni kompatibilni zgornjemu artiklu </t>
  </si>
  <si>
    <t>Aplikatorji vezivnih premazov,mini aplikatorji v enem delu z upogljivim plastičnim držalom z kosmatenim koncem, ki se ne snema , različnih debelin, sc a 100</t>
  </si>
  <si>
    <t>Steklovina:</t>
  </si>
  <si>
    <t>Prahovka steklen a 100 ml posoda s pokrovom z širokim grobobrušenim grlom fi cca 6-8 cm, h 4-5 cm</t>
  </si>
  <si>
    <t>Ploščica steklena za cement, debelina  95x70x5 mm</t>
  </si>
  <si>
    <t>Ploščica steklena za cementdebelina  95x70x3 mm</t>
  </si>
  <si>
    <t>Petrijevka asphalin z 8 predalčki za kanalske inštrumente - razvrstitev predalčkov ista kot pri modelu 700 proizvajalca Becht</t>
  </si>
  <si>
    <t>Petrijevka predeljena 2x, fi 10cm</t>
  </si>
  <si>
    <t>Petrijevka predeljena 3x, fi 10cm</t>
  </si>
  <si>
    <t>Petrijevka predeljena 4x, fi 10cm</t>
  </si>
  <si>
    <t>Posoda za razkuževanje svedrov in kanalskih inštrumentov (frezator) kot npr. Becht ali enakovredna, mala fi 6cm</t>
  </si>
  <si>
    <t>Posoda za razkuževanje svedrov in kanalskih inštrumentov (frezator) kot npr. Becht ali enakovredna, velika fi 8 cm</t>
  </si>
  <si>
    <t>Posoda za medikamente, steklena v petih različnih barvah kot Becht</t>
  </si>
  <si>
    <t>Pokrovčki za posode steklene steklene v petih različnih barvah k zg. postavki</t>
  </si>
  <si>
    <t>Ogledalo zobno funkc. del, velikost 4 klasični brez povečave,doro zatesnjen rob,odporno na razkužilo in avtoklaviranje</t>
  </si>
  <si>
    <t>Čistila:</t>
  </si>
  <si>
    <t>Sprej za podmazovanje in prebrizgavanje nasadnih inštrumentov a 500 ml, kot npr. KaVo, 500ml, z nastavkom za prebrizgavanje</t>
  </si>
  <si>
    <t>500 ml</t>
  </si>
  <si>
    <t>Nastavek za sprej za turbino,kolenčnik kompatibilen z ponujenim sprayem, kovinski</t>
  </si>
  <si>
    <t>Čistilo, ki odstanjuje madeže in ne povzroča razbarvanj ali poškodb skaya zobozdravstvenega stola z razpršilcem  a 500 ml</t>
  </si>
  <si>
    <t>Tekočina (gel) za dezinfekcijo in razkuževanje aspiratorija v stroju KaVo kot npr. Dekaseptol ali enakovredna, 6 litrov</t>
  </si>
  <si>
    <t>6000 ml</t>
  </si>
  <si>
    <t>Tekočina, koncentrirana, za dezinfekcijo in čiščenje odtisov (uporabna za alginate, silikone, polieter, hidrokoloide), 1L</t>
  </si>
  <si>
    <t>5000ml</t>
  </si>
  <si>
    <t>Raztopina za zahtevnejše razkuževanje in čiščenje instrumentov , npr, Eurosept 5l</t>
  </si>
  <si>
    <t>5000 ml</t>
  </si>
  <si>
    <t>Tekočina, koncentrirana, za dezinfekcijo (inštrumentov in svedrov) v UZ čistilcu, kot npr. Ultra clean-3 ali enakovredna, pakiranje 1 L</t>
  </si>
  <si>
    <t>1000 ml</t>
  </si>
  <si>
    <t>Razno:</t>
  </si>
  <si>
    <t>Asphalin tablete, a10</t>
  </si>
  <si>
    <t>Ultralahki obrazni ščit na lahkem ogrodju, npr. vista tec ultra light prozoren, sc a 5 kom</t>
  </si>
  <si>
    <t>ogrodje za obrazni ščit, npr. vista tec ultra light</t>
  </si>
  <si>
    <t>Sprej za  termično kontrolo vitalitete, npr. Cold test, 200ml</t>
  </si>
  <si>
    <t>kom.</t>
  </si>
  <si>
    <t>Plin za polnjenje gorilnikov dozi z nastavki oz. adapterji za polnjenje a 400-500ml</t>
  </si>
  <si>
    <t>400ml</t>
  </si>
  <si>
    <t>Injekcijske igle, vel:0,45x12mm, sc a 100</t>
  </si>
  <si>
    <t>injekcijske igle, vel:0,60X25mm</t>
  </si>
  <si>
    <t>Brizge 2ml, sc a 100</t>
  </si>
  <si>
    <t>brizge 5ml, sc a 100</t>
  </si>
  <si>
    <t>Vrečke za shranjevanje odtisov, 15 x 22cm, sc a100</t>
  </si>
  <si>
    <t>Papir povoščeni za mešanje materialov/ nedrseč odporen proti obrabi  blok 7x9,5 cm 50 listni</t>
  </si>
  <si>
    <t>50 listni</t>
  </si>
  <si>
    <t>Papir povoščeni za mešanje materialov/ nedrseč odporen proti obrabi povezani blok cca 11-12x17-18 cm 20 listni</t>
  </si>
  <si>
    <t>20 listni</t>
  </si>
  <si>
    <t>Papir povoščeni za mešanje materialov/ nedrseč odporen proti obrabi ,povezan  blok cca 14-15x20-24 cm /35 listni</t>
  </si>
  <si>
    <t>35 listni</t>
  </si>
  <si>
    <t>9. VRTEČI INŠTRUMENTI ZA ZOBNO ORDINACIJO</t>
  </si>
  <si>
    <t>Svedri jekleni - kolenčnik:</t>
  </si>
  <si>
    <t>Sveder jekleni ISO 310 204 001 001, velikosti do 018</t>
  </si>
  <si>
    <t>Sveder jekleni ISO 310 204 001 001, velikosti od 021</t>
  </si>
  <si>
    <t>Sveder jekleni ISO 310 204 010 001, velikosti do 023</t>
  </si>
  <si>
    <t>Sveder jekleni ISO 310 204 107 002, velikosti do 023</t>
  </si>
  <si>
    <t>Svedri karbidni - kolenčnik:</t>
  </si>
  <si>
    <t>Sveder karbidni ISO 500 204 001 001, velikosti do 023</t>
  </si>
  <si>
    <t>Sveder karbidni ISO 500 204 001 003, velikosti do 023</t>
  </si>
  <si>
    <t>Sveder karbidni ISO 500 205 001 003, velikosti do 023</t>
  </si>
  <si>
    <t>Sveder karbidni ISO 500 204 010 001, velikosti do 018</t>
  </si>
  <si>
    <t>Sveder karbidni ISO 500 204 107 006, velikosti do 023</t>
  </si>
  <si>
    <t>Sveder karbidni za demontažo keramike, kot npr.  Transmetal E0153 Maillefer, set a5</t>
  </si>
  <si>
    <t>Sveder karbid   ISO 500 205 001 291 014</t>
  </si>
  <si>
    <t>sc a 3</t>
  </si>
  <si>
    <t>Sveder karbid   ISO 500 205 001 291 018</t>
  </si>
  <si>
    <t>Sveder karbid   ISO 500 205 001 291 023</t>
  </si>
  <si>
    <t>Sveder karbidni ISO 500 206 001 291 014</t>
  </si>
  <si>
    <t>Sveder karbidni ISO 500 206 001 291 018</t>
  </si>
  <si>
    <t>Sveder karbidni ISO 500 206 001 291 023</t>
  </si>
  <si>
    <t>sc a3</t>
  </si>
  <si>
    <t>Sveder karbidni ISO 500 205 001 298 023</t>
  </si>
  <si>
    <t>sc a 2</t>
  </si>
  <si>
    <t>Sveder karbidni ISO 500 314 001 001, velikosti do 023</t>
  </si>
  <si>
    <t>Sveder karbidni ISO 500 314 010 001, velikosti do 018</t>
  </si>
  <si>
    <t>Sveder karbidni ISO 500 314 107 006, velikosti do 012</t>
  </si>
  <si>
    <t>Sveder karbidni ISO 500 314 107 007, velikosti do 012</t>
  </si>
  <si>
    <t>Sveder karbidni ISO 500 314 249 072, velikosti do 012</t>
  </si>
  <si>
    <t>Sveder karbidni ISO 500 314 254 072, velikost do 018</t>
  </si>
  <si>
    <t>Sveder karbidni ISO 500 314 277 072, velikost do 023</t>
  </si>
  <si>
    <t>Sveder karbidni ISO 500 314 288 072, velikost do 012</t>
  </si>
  <si>
    <t>Sveder karbidni ISO 500 314 289 072, velikost do 014</t>
  </si>
  <si>
    <t>Sveder karbidni ISO 500 314 496 071, velikosti do 012</t>
  </si>
  <si>
    <t>Sveder karbidni ISO 500 314 699 071, velikost 008</t>
  </si>
  <si>
    <t>Sveder karbidni za demontažo kovine in keramike kot npr. Edenta 500 314 138 019 010-012 ali enakovredni, ustrezna velikost</t>
  </si>
  <si>
    <t>Sveder karbidni za odstranjevanje amalgama kot npr. Edenta 506 314 137 019 010-012 ali enakovredni</t>
  </si>
  <si>
    <t>Svedri diamantni - ročnik:</t>
  </si>
  <si>
    <t>Sveder diamantni ISO 806 104 001 504/514/524/534, velikost do 023</t>
  </si>
  <si>
    <t>Sveder diamantni ISO 806 104 001 504/514/524/534, velikost od 025</t>
  </si>
  <si>
    <t>Svedri diamantni - kolenčnik :</t>
  </si>
  <si>
    <t>Sveder diamantni ISO 806 204 001 504/514/524/534, velikost do 023</t>
  </si>
  <si>
    <t>Sveder diamantni ISO 806 204 107 524/534, velikost do 016</t>
  </si>
  <si>
    <t>Sveder diamantni ISO 806 204 165 504/514/524/534, velikost do 023</t>
  </si>
  <si>
    <t>Sveder diamantni ISO 806 204 249 524 velikost  do 016</t>
  </si>
  <si>
    <t>Svedri diamantni - turbina:</t>
  </si>
  <si>
    <t>Sveder diamantni ISO 806 314 001 504/514/524/534, velikost do 023</t>
  </si>
  <si>
    <t>Sveder diamantni ISO 806 314 001 504/514/524/534, velikost od 025</t>
  </si>
  <si>
    <t>sc a5</t>
  </si>
  <si>
    <t>Sveder diamantni ISO 806 314 010 524/534, velikost do 023</t>
  </si>
  <si>
    <t>Sveder diamantni ISO 806 314 019 514/524/534, velikost do 018</t>
  </si>
  <si>
    <t>Sveder diamantni ISO 806 314 033 514/524/534, velikost do 031</t>
  </si>
  <si>
    <t>Sveder diamantni ISO 806 314 038 514/524/534 033</t>
  </si>
  <si>
    <t>Sveder diamantni ISO 806 314 042 524/534 velikost 035</t>
  </si>
  <si>
    <t>Sveder diamantni ISO 806 314 237  524velikost do 012</t>
  </si>
  <si>
    <t>Sveder diamantni ISO 806 314 304  524velikost do 023</t>
  </si>
  <si>
    <t>Sveder diamantni ISO 806 314 238 514/524/534, velikost do 023</t>
  </si>
  <si>
    <t>Sveder diamantni ISO 806 314 239 514/524/534, velikost do 023</t>
  </si>
  <si>
    <t>Sveder diamantni ISO 806 314 107 514/524/534, velikost do 016</t>
  </si>
  <si>
    <t>Sveder diamantni ISO 806 314 157 KR  514/524velikost do 018</t>
  </si>
  <si>
    <t>Sveder diamantni ISO 806 314 110 514/524/534, velikost do 018</t>
  </si>
  <si>
    <t>Sveder diamantni ISO 806 314 111 514/524/534, velikost do 018</t>
  </si>
  <si>
    <t>Sveder diamantni ISO 806 314 158 KR 514/524/534, velikost do 018</t>
  </si>
  <si>
    <t>Sveder diamantni ISO 806 314 112 514/524/534, velikost do 018</t>
  </si>
  <si>
    <t>Sveder diamantni ISO 806 314 170 524/534, velikost do 016</t>
  </si>
  <si>
    <t>Sveder diamantni ISO 806 314 545 514/ 524/534, velikost do 016</t>
  </si>
  <si>
    <t>Sveder diamantni ISO 806 314 137  514/ 524/534,544 velikost do 014</t>
  </si>
  <si>
    <t>Sveder diamantni ISO 806 314 150 514/ 524/534,544 velikost do 016</t>
  </si>
  <si>
    <t>Sveder diamantni ISO 806 314 173 514/ 524/514 velikost do 018</t>
  </si>
  <si>
    <t>Sveder diamantni ISO 806 314 199 504/514/524/534, velikost od 018</t>
  </si>
  <si>
    <t>Sveder diamantni ISO 806 314 219 504/514/524/534, velikost od 016</t>
  </si>
  <si>
    <t>Sveder diamantni ISO 806 314 165 504/514/524/534, velikost do 018</t>
  </si>
  <si>
    <t>Sveder diamantni ISO 806 314 140 524/534, velikost do 016</t>
  </si>
  <si>
    <t>Sveder diamantni ISO 806 314 141 524/534, velikost do 018</t>
  </si>
  <si>
    <t>Sveder diamantni ISO 806 314 142 514/524, velikost do 014</t>
  </si>
  <si>
    <t>Sveder diamantni ISO 806 314 166 504/514/524/534, velikost do 021</t>
  </si>
  <si>
    <t>Sveder diamantni ISO 806 314 167 514/524, velikost do 018</t>
  </si>
  <si>
    <t>Sveder diamantni ISO 806 314 173 514/524/534, velikosti do 023</t>
  </si>
  <si>
    <t>Sveder diamantni ISO 806 314 199 504/514/524/534, velikost do 021</t>
  </si>
  <si>
    <t>Sveder diamantni ISO 806 314 200 524, velikost do 018</t>
  </si>
  <si>
    <t>Sveder diamantni ISO 806 314 219 524/534, velikost do 016</t>
  </si>
  <si>
    <t>Sveder diamantni ISO 806 314 247 504/514/524/534, velikost do 016</t>
  </si>
  <si>
    <t>Sveder diamantni ISO 806 314 248 504/504/514/534, velikost do 014</t>
  </si>
  <si>
    <t>Sveder diamantni ISO 806 314 249 504/514/524/534, velikost do 021</t>
  </si>
  <si>
    <t>Sveder diamantni ISO 806 314 250 504/514/524/534, velikosti do 021</t>
  </si>
  <si>
    <t>Sveder diamantni ISO 806 314 251 504/514/524/534, velikosti do 018</t>
  </si>
  <si>
    <t>Sveder diamantni ISO 806 314 257 504/514/524/534, velikosti do 023</t>
  </si>
  <si>
    <t>Sveder diamantni ISO 806 314 277 504/514/524/534, velikosti do 023</t>
  </si>
  <si>
    <t>Sveder diamantni ISO 806 314 289 514/524/534, velikost do 018</t>
  </si>
  <si>
    <t>Sveder diamantni ISO 806 314 290 514/524/534, velikost do 018</t>
  </si>
  <si>
    <t>Sveder diamantni otroški kot npr. edentaBA 274, BA 295...</t>
  </si>
  <si>
    <t>Sveder diamantni ISO 806 314 298 514/524/534, velikost do 023</t>
  </si>
  <si>
    <t>Sveder diamantni ISO 806 314 299 504/514/524/534, velikost do 023</t>
  </si>
  <si>
    <t>Sveder Osteotom ISO 806 315 204/104 411 534, velikost do 023</t>
  </si>
  <si>
    <t>Gumica polirna in finirna  za kolenčnik:</t>
  </si>
  <si>
    <t xml:space="preserve">  Gumica finirna   za kolenčnik, različne oblike (plamen manjši, večji, leča, čaša), posamezno:- za amalgamkot.npr Edenta0932,0933, 0935, 0939...</t>
  </si>
  <si>
    <t xml:space="preserve">  Gumica finirna   za kolenčnik, različne oblike (plamen manjši, večji, leča, čaša), posamezno:- kot.nprEdenta0130,0131,0133...</t>
  </si>
  <si>
    <t xml:space="preserve">  Gumica polirna  za kolenčnik, različne oblike (plamen manjši, večji, leča, čaša), posamezno:- za kot.npr Edenta0530,0531,0532,0533,0534..</t>
  </si>
  <si>
    <t>Polirne ščetke s keramičnim nanosom ISO: 011204110514050,011243514050,011204225514070</t>
  </si>
  <si>
    <t xml:space="preserve">  Gumica finirna  za kolenčnik, različne oblike (plamen manjši, večji, leča, čaša), posamezno- za porcelan</t>
  </si>
  <si>
    <t xml:space="preserve"> Gumica polirna za kolenčnik, različne oblike (plamen manjši, večji, leča, čaša), posamezno:- za kompozite (mikrofilni, hibridni)npr. Edenta 0738,0732,0733..</t>
  </si>
  <si>
    <t xml:space="preserve"> Gumica polirna  montirana za kolenčnik, različne oblike (plamen manjši, večji, leča, čaša), posamezno: - sortiment za keramiko, sc a 12 kosov, kot npr. OptraFine ali enakovredni</t>
  </si>
  <si>
    <t xml:space="preserve"> Gumica polirna  montirana za kolenčnik, različne oblike (plamen manjši, večji, leča, čaša), posamezno: - sortiment za kompozite (mikrofilni, hibridni), sc a 12 kosov, kot npr. OptraPol ali enakovredni</t>
  </si>
  <si>
    <t>sc a 18</t>
  </si>
  <si>
    <t>Polirne gumice za kompozite,z diamantnim nanosom različnih oblik npr. Edenta iso 243 532 050..,243 522 050... ali enakovredne, sc a 6</t>
  </si>
  <si>
    <t>Gumice za paradontologijo za kolenčnik vsaj 5 oblik,kot npr Edenta 1232,1233,1235,1238,1239, sc a 12</t>
  </si>
  <si>
    <t>Ščetke za profilaksolso 010204110500035, 1010204500035, 010204225500060</t>
  </si>
  <si>
    <r>
      <t>gumica polirna in finirna  za kolenčnik: komplet za poliranje kompozita  kot npr. Edenta top gloss  Iso:802204,243521050,060,100,</t>
    </r>
    <r>
      <rPr>
        <sz val="7.5"/>
        <color indexed="10"/>
        <rFont val="Tahoma"/>
        <family val="2"/>
        <charset val="238"/>
      </rPr>
      <t xml:space="preserve"> kpl a 6</t>
    </r>
  </si>
  <si>
    <t>kpl a 6</t>
  </si>
  <si>
    <t>Polirne gumice za keramiko, različnih grobosti, kot npr. Edenta  star gloss iso 803204 243 533 050/030..243, 523 050...,243 513 050...ali enakovredne</t>
  </si>
  <si>
    <t>Kamni, za turbino in kolenčnik:</t>
  </si>
  <si>
    <t>Kamen arkansas, ISO 635 314/204 161 505 028</t>
  </si>
  <si>
    <t>Kamen arkansas, ISO 635 314/204 243 505 025</t>
  </si>
  <si>
    <t>Kamen arkansas, ISO 635 314/204 171 505 025</t>
  </si>
  <si>
    <t>Kamen arkansas, ISO 635 314/204 001 505 030</t>
  </si>
  <si>
    <t>Kamen Heatless za čiščenje diamantnih svedrov</t>
  </si>
  <si>
    <t>Ploščice, finirne:</t>
  </si>
  <si>
    <t>Ploščice polirne  prožne, lahka pritrditev na mandrelo (POP ON), kovinska ojačitev odprtine-OKROGLA, razl. velikosti in grobosti, sc a 50, kot npr. Sof-Lex 8693.........ali enakovredne</t>
  </si>
  <si>
    <t>Ploščice finirne prožne,  lahka pritrditev na mandrelo (POP ON), kovinska ojačitev odprtine-OKROGLA, razl. velikosti in grobosti, sc a 50-, kot npr. Sof-Lex 1958 ali enakovredne</t>
  </si>
  <si>
    <t xml:space="preserve">Ustrezna mandrela za finirne ploščice, sistem POP-ON, pod zgornjima zap. št. </t>
  </si>
  <si>
    <t>Ščetke polirne:</t>
  </si>
  <si>
    <t>Ščetke za kolenčnik  za paradontalno čiščenje zobnih oblog iz umetnih vlaken, treh različnih oblik (časa, plamen, valj) kot npr. edenta 1255,1256,1257</t>
  </si>
  <si>
    <r>
      <t xml:space="preserve">Ščetke za kolenčnik za poliranje kompozita, treh različnih oblik </t>
    </r>
    <r>
      <rPr>
        <strike/>
        <sz val="7.5"/>
        <color indexed="10"/>
        <rFont val="Tahoma"/>
        <family val="2"/>
        <charset val="238"/>
      </rPr>
      <t>(časa, plamen, valj)</t>
    </r>
    <r>
      <rPr>
        <sz val="7.5"/>
        <rFont val="Tahoma"/>
        <family val="2"/>
        <charset val="238"/>
      </rPr>
      <t>, kot npr. ali Astrobrusch Vivadent ali enakovredne</t>
    </r>
  </si>
  <si>
    <t>Ščetka medeninasta za čiščenje svedrov</t>
  </si>
  <si>
    <t>Stojalo za rotacijske inštrumente (kombinirano za turbino in kolenčnik), za cca. 30-40 instrumentov, ki ga je mogoče sterilizirat, plastično s pokrovom</t>
  </si>
  <si>
    <t>Freze:</t>
  </si>
  <si>
    <t>Freza ISO 500 104 194 176 045</t>
  </si>
  <si>
    <t>Freza ISO 500 104 263 176 070</t>
  </si>
  <si>
    <t>Freza ISO 500 104  274 176 060</t>
  </si>
  <si>
    <t>Freza ISO 500 104  194 190 023</t>
  </si>
  <si>
    <t>Freza ISO 500 104  292 190 023</t>
  </si>
  <si>
    <t>Freza ISO 500 104   194 190 045</t>
  </si>
  <si>
    <t>Freza ISO 500 104  194 140 023</t>
  </si>
  <si>
    <t>Freza ISO 500 104 263 140 060</t>
  </si>
  <si>
    <t>Freza ISO 500 104 194 140 045</t>
  </si>
  <si>
    <t>Gumica polirna za ročnik, različne oblike :</t>
  </si>
  <si>
    <t>Gumica polirna silikonska za akrilat (proteze) kot npr.  ISO 658 104 273 534 100 ali enakovredna</t>
  </si>
  <si>
    <t>Gumica polirna za akrilat (proteze) različnih obliki, kot npr.  ISO 658 104 373 536 100 ali enakovredna</t>
  </si>
  <si>
    <t>Gumica polirna za ročnik različnih obliki, kot npr.  ISO 658 104 273 514 070 ali enakovredna</t>
  </si>
  <si>
    <t>Gumica polirna za ročnik različnih obliki, kot npr.  ISO 658 104 243 533 110 ali enakovredna</t>
  </si>
  <si>
    <t>Gumica polirna topgloss kot 1945S0 sc á12</t>
  </si>
  <si>
    <t>Separirke:</t>
  </si>
  <si>
    <t>Separirka diam. ISO 806 104 321 524 190</t>
  </si>
  <si>
    <t>Separirka diam. ISO 806 104 340 514 220</t>
  </si>
  <si>
    <t>Ceramic primer II. 3ml</t>
  </si>
  <si>
    <t>3 ml</t>
  </si>
  <si>
    <t>G-premio Bond, 5m</t>
  </si>
  <si>
    <t>Gradia plus opacer OA1, 2,0ml+ apl. Igla+zašč. Pokrov</t>
  </si>
  <si>
    <t>SKUPAJ VREDNOST 1. PODSKLOP: ZOBOZDRAVSTVENI MATERIAL v EUR brez DDV</t>
  </si>
  <si>
    <t>SKUPAJ VREDNOST 1. PODSKLOP: ZOBOZDRAVSTVENI MATERIAL v EUR z DDV</t>
  </si>
  <si>
    <t>2. PODSKLOP: ORTODONTIJA</t>
  </si>
  <si>
    <t>Gumbki z okroglo in nazobčano bazo (za boljši oprijem) (10 kosov v zavitku)</t>
  </si>
  <si>
    <t>pak a 10</t>
  </si>
  <si>
    <t>Ligatura Kobayashi remanium kratka kot Dentaurum (100 kosov v pakiranju) 751-004-00</t>
  </si>
  <si>
    <t>zav a 100</t>
  </si>
  <si>
    <t>Ligatura žična kratka kot Dentaurum (1000 kosov v pakiranju) 751-003-00</t>
  </si>
  <si>
    <t>zav a 1000</t>
  </si>
  <si>
    <t>Ligatura žična dolga kot Dentaurum  (1000 kosov v pakiranju) 751-001-00</t>
  </si>
  <si>
    <t>zav. a 1000</t>
  </si>
  <si>
    <t>Potisna vzmet blaga kot rematitan LITE Dentaurum premer 0,25 mm – 3 kosi v pakiranju 758-360-00</t>
  </si>
  <si>
    <t>zav a 3</t>
  </si>
  <si>
    <t>Vlečna vzmet dolžine 9 mm (10 kosov v pakiranju) 758-160-00</t>
  </si>
  <si>
    <t>zav a 10</t>
  </si>
  <si>
    <t>Kljukica oglata leva kot Dentaurum (10 kosov v pakiranju) 480-619-00</t>
  </si>
  <si>
    <t>Kljukica oglata desna  kot Dentaurum (10 kosov v pakiranju) 480-620-00</t>
  </si>
  <si>
    <t>Intraoralne elastike latex 1,3N; 3,2mm kot Dentaurum (10x100 kosov v paketu) 772-113-00</t>
  </si>
  <si>
    <t>Intraoralne elastike latex 1,3N; 4,8mm kot Dentaurum (10x100 kosov v paketu) 772-114-00</t>
  </si>
  <si>
    <t>Intraoralne elastike latex 1,3N; 6,4mm kot Dentaurum (10x100 kosov v paketu) 772-116-00</t>
  </si>
  <si>
    <t>Intraoralne elastike latex 1,8N; 4,8mm kot Dentaurum (10x100 kosov v paketu) 772-124-00</t>
  </si>
  <si>
    <t>Intraoralne elastike brez lateksa 1,3N; 4,8mm kot Dentaurum (10x100 kosov v paketu) 772-314-00</t>
  </si>
  <si>
    <t>Separacijske elastike premer 2,1 mm kot Dentaurum  (1000 kosov v pakiranju) 774-200-01</t>
  </si>
  <si>
    <t>Elastična verižica s presledkom premer 1,3 mm 774-220-00, kot  Dentaurum</t>
  </si>
  <si>
    <t>Lepilo za kovinske nosilce s svetlobnim strjevanjem v brizgi, barvno spreminjajoče, komplet, kot Ormco Grengloo 740-0320</t>
  </si>
  <si>
    <t>Elastične ligature (barvne) 774-561-01  - 1000 ks v zavitku</t>
  </si>
  <si>
    <t>Obrazna maska – Delaire ali Tubinger kot Dentaurum 745-400-00, 745-300-00</t>
  </si>
  <si>
    <t>Loki oglati zg  .016X.022 jekleni kot Ormco Tru-Arch SS – (10 kosov v zavitku) 227-9045</t>
  </si>
  <si>
    <t>Loki oglati sp .016X.022 jekleni kot Ormco Tru-Arch SS  –  (10 kosov v zavitku) 227-9011</t>
  </si>
  <si>
    <t>Loki Biostarter zg .012 kot Forestadent– (10 kosov v zavitku) 203-0830</t>
  </si>
  <si>
    <t>Loki Biotorque zg .016X.016 kot Forestadent–  (10 kosov v zavitku) 203-1440</t>
  </si>
  <si>
    <t>Loki Biostarter sp .012 kot Forestadent–  (10 kosov v zavitku) 203-0930</t>
  </si>
  <si>
    <t>Loki Biotorque sp .016X.016 kot Forestadent–  (10 kosov v zavitku) 203-1540</t>
  </si>
  <si>
    <t>Kovinske tube za 36, McLauglin/Bennett/Trevisi sistem, 022“x028“  Forestadent (10 kosov v zavitku) 727-1702</t>
  </si>
  <si>
    <t>Kovinske tube za 46, McLauglin/Bennett/Trevisi sistem, 022“x028“  Forestadent (10 kosov v zavitku) 728-1702</t>
  </si>
  <si>
    <t>Kovinske tube za 37, McLauglin/Bennett/Trevisi sistem, 022“x028“  Forestadent (10 kosov v zavitku) 727-1802</t>
  </si>
  <si>
    <t>Kovinske tube za 47, McLauglin/Bennett/Trevisi sistem, 022“x028“  Forestadent (10 kosov v zavitku) 728-1802</t>
  </si>
  <si>
    <t>Obroček za 36 z bukalno tubo, McLauglin/Bennett/Trevisi, 022“  Forestadent – različne velikosti (5 kosov v zavitku) 1890-0116</t>
  </si>
  <si>
    <t>zav a 5</t>
  </si>
  <si>
    <t>Obroček za 46 z bukalno tubo, McLauglin/Bennett/Trevisi, 022“  Forestadent – različne velikosti (5 kosov v zavitku) 1890-0116</t>
  </si>
  <si>
    <t>Obroček za 37 z bukalno tubo, McLauglin/Bennett/Trevisi, 022“  Forestadent – različne velikosti (5 kosov v zavitku) primerljivi s prvimi kočniki</t>
  </si>
  <si>
    <t>Obroček za 47 z bukalno tubo, McLauglin/Bennett/Trevisi, 022“  Forestadent – različne velikosti (5 kosov v zavitku) primerljivi s prvimi kočniki</t>
  </si>
  <si>
    <t>Loki okrogli zg .016 jekleni kot Ormco Tru-Arch SS –(10 kosov v zavitku) 227-9039</t>
  </si>
  <si>
    <t>Loki okrogli zg .018 jekleni kot Ormco Tru-Arch SS –  (10 kosov v zavitku) 227-9044</t>
  </si>
  <si>
    <t>Loki okrogli sp .016 jekleni kot Ormco Tru-Arch SS –  (10 kosov v zavitku) 227-9021</t>
  </si>
  <si>
    <t>Loki okrogli sp .018 jekleni kot Ormco Tru-Arch SS – (10 kosov v zavitku) 227-9022</t>
  </si>
  <si>
    <t>Loki oglati zg  .019X.025 jekleni kot Ormco Tru-Arch SS – (10 kosov v zavitku) 227-9034</t>
  </si>
  <si>
    <t>Loki oglati sp  .019X.025 jekleni kot Ormco Tru-Arch SS – (10 kosov v zavitku) 227-9006</t>
  </si>
  <si>
    <t>Loki Biostarter zg .014 kot Forestadent–  (10 kosov v zavitku) 203-0835</t>
  </si>
  <si>
    <t>Loki Biostarter zg .016 kot Forestadent–  (10 kosov v zavitku) 203-0840</t>
  </si>
  <si>
    <t>Loki Biostarter sp .014 kot Forestadent–  (10 kosov v zavitku) 203-0935</t>
  </si>
  <si>
    <t>Loki Biostarter sp .016 kot Forestadent– (10 kosov v zavitku) 203-0940</t>
  </si>
  <si>
    <t>Loki Biotorque zg .018X.025 kot Forestadent–(10 kosov v zavitku) 203-2046</t>
  </si>
  <si>
    <t>Loki Biotorque sp .018X.025 kot Forestadent– (10 kosov v zavitku) 203-2146</t>
  </si>
  <si>
    <t>Zaščitni vosek kot Dentaurum REF 124-305-00 (50 x 5 kosov)</t>
  </si>
  <si>
    <t>zav a 250</t>
  </si>
  <si>
    <t>Kovinske tube za 16, McLauglin/Bennett/Trevisi sistem, 022“x028“ Dentaurum (10 kosov v zavitku) primerljivi s spodaj navedenimi REF 822-212-16</t>
  </si>
  <si>
    <t xml:space="preserve">Separierting strip </t>
  </si>
  <si>
    <t xml:space="preserve">Transbond plus - lepilo za obročke </t>
  </si>
  <si>
    <t>Transbond  XT za brackete 712-034, 6 ml</t>
  </si>
  <si>
    <t>Twinky star Flow , 2g</t>
  </si>
  <si>
    <t>Tetric Evo Flow , 2g</t>
  </si>
  <si>
    <t>Optragate - 100 kos v zav</t>
  </si>
  <si>
    <t>Orthoprint, 500g</t>
  </si>
  <si>
    <t>Zaščitni vosek, sc a 50x 5 kosov</t>
  </si>
  <si>
    <t>Steel arches Straight-Arch-F. max. .016"x.016" (10 pcs.)   -202-3540</t>
  </si>
  <si>
    <t>Steel arches Straight-Arch-F. mand. .016"x.016" (10 pcs.)   -202-3541</t>
  </si>
  <si>
    <t>Steel arches Straight-Arch-F. max. .016"x.022" (10 pcs.)   -202-3542</t>
  </si>
  <si>
    <t>Steel arches Straight-Arch-F. max. .017"x.025" (10 pcs.)   -202-3543</t>
  </si>
  <si>
    <t>Steel arches Straight-Arch-F. max. .018"x.025" (10 pcs.)   -202-3544</t>
  </si>
  <si>
    <t>Steel arches Straight-Arch-F. max. .019"x.025" (10 pcs.)   -202-3545</t>
  </si>
  <si>
    <t>Steel arches Straight-Arch-F. max. .021"x.025" (10 pcs.)   -202-3546</t>
  </si>
  <si>
    <t>Steel arches Straight-Arch-F. mand. .016"x.022" (10 pcs.)   -202-3547</t>
  </si>
  <si>
    <t>Steel arches Straight-Arch-F. mand. .017"x.025" (10 pcs.)   -202-3548</t>
  </si>
  <si>
    <t>Steel arches Straight-Arch-F. mand. .018"x.025" (10 pcs.)   -202-3549</t>
  </si>
  <si>
    <t>Steel arches Straight-Arch-F. mand. .019"x.025" (10 pcs.)   -202-3550</t>
  </si>
  <si>
    <t>Steel arches Straight-Arch-F. mand. .021"x.025" (10 pcs.)   -202-3551</t>
  </si>
  <si>
    <t>Steel arches Straight-Arch-F. max. .016" (10 pcs.)    -202-3940</t>
  </si>
  <si>
    <t>Steel arches Straight-Arch-F. max. .018" (10 pcs.)    -202-3945</t>
  </si>
  <si>
    <t>Steel arches Straight-Arch-F. mand. .016" (10 pcs.)    -202-4040</t>
  </si>
  <si>
    <t>Steel arches Straight-Arch-F. mand. .018" (10 pcs.)    -202-4045</t>
  </si>
  <si>
    <t>BioTorque wires Straight-Arch-F. max. .020"x.020" (10 pcs.)   -203-1450</t>
  </si>
  <si>
    <t>BioTorque wires Straight-Arch-F. mand. .020"x.020" (10 pcs.)   -203-1550</t>
  </si>
  <si>
    <t>BioTorque wires Straight-Arch-F. max. .014"x.025" (10 pcs.)   -203-2035</t>
  </si>
  <si>
    <t>BioTorque wires Straight-Arch-F. max. .016"x.022" (10 pcs.)   -203-2040</t>
  </si>
  <si>
    <t>BioTorque wires Straight-Arch-F. max. .017"x.025" (10 pcs.)   -203-2044</t>
  </si>
  <si>
    <t>BioTorque wires Straight-Arch-F. max. .019"x.025" (10 pcs.)   -203-2048</t>
  </si>
  <si>
    <t>BioFinisher wires Straight-Arch-F. max. .021"x.025" (10 pcs.)   -203-2053</t>
  </si>
  <si>
    <t>BioFinisher wires Straight-Arch-F. max. .017"x.025" (10 pcs.)   -203-2054</t>
  </si>
  <si>
    <t>BioTorque wires Straight-Arch-F. mand. .014"x.025" (10 pcs.)   -203-2135</t>
  </si>
  <si>
    <t>BioTorque wires Straight-Arch-F. mand. .016"x.022" (10 pcs.)   -203-2140</t>
  </si>
  <si>
    <t>BioTorque wires Straight-Arch-F. mand. .017"x.025" (10 pcs.)   -203-2144</t>
  </si>
  <si>
    <t>BioTorque wires Straight-Arch-F. mand. .019"x.025" (10 pcs.)   -203-2148</t>
  </si>
  <si>
    <t>BioFinisher wires Straight-Arch-F. mand. .021"x.025" (10 pcs.)   -203-2153</t>
  </si>
  <si>
    <t>BioFinisher wires Straight-Arch-F. mand. .017"x.025" (10 pcs.)   -203-2154</t>
  </si>
  <si>
    <t>BioTorque wires Straight-Arch-F. max. .016"x.025" (10 pcs.)   -203-2440</t>
  </si>
  <si>
    <t>BioTorque wires Straight-Arch-F. mand. .016"x.025" (10 pcs.)   -203-2540</t>
  </si>
  <si>
    <t>Ligature wire preformed open soft .008" (1000 pcs.)    -312-1001</t>
  </si>
  <si>
    <t>Ligature wire preformed open soft .010" (1000 pcs.)    -312-1002</t>
  </si>
  <si>
    <t>Ligature acc. to Dr. Sander preformed closed .010" (1000 pcs.)   -312-1004</t>
  </si>
  <si>
    <t>Ligature acc. to Dr. Hinz preformed closed .010" (1000 pcs.)   -312-1005</t>
  </si>
  <si>
    <t>Separators ø 2,1 mm 1000 pcs. (1000 pcs.)    -657-0002</t>
  </si>
  <si>
    <t>Elastic-Rotator (100 pcs.)    -659-0001</t>
  </si>
  <si>
    <t>Happy-Elastics on key ring blue (1000 pcs.)    -659-0008</t>
  </si>
  <si>
    <t>Happy-Elastics on key ring red (1000 pcs.)    -659-0009</t>
  </si>
  <si>
    <t>Happy-Elastics on key ring yellow (1000 pcs.)    -659-0010</t>
  </si>
  <si>
    <t>Happy-Elastics on key ring green (1000 pcs.)    -659-0011</t>
  </si>
  <si>
    <t>Happy-Elastics on key ring grey (1000 pcs.)    -659-0012</t>
  </si>
  <si>
    <t>Happy-Elastics on key ring silver (1000 pcs.)    -659-0013</t>
  </si>
  <si>
    <t>Happy-Elastics on key ring black (1000 pcs.)    -659-0014</t>
  </si>
  <si>
    <t>Happy-Elastics on key ring pink (1000 pcs.)    -659-0015</t>
  </si>
  <si>
    <t>Happy-Elastics on key ring marine blue (1000 pcs.)    -659-0016</t>
  </si>
  <si>
    <t>Happy-Elastics on key ring fuchsia (1000 pcs.)    -659-0017</t>
  </si>
  <si>
    <t>Happy-Elastics on key ring tooth colour (1000 pcs.)    -659-0018</t>
  </si>
  <si>
    <t>Happy-Elastics on key ring white (1000 pcs.)    -659-0019</t>
  </si>
  <si>
    <t>Happy-Elastics on key ring orange (1000 pcs.)    -659-0020</t>
  </si>
  <si>
    <t>Happy-Elastics on key ring clear (1000 pcs.)    -659-0021</t>
  </si>
  <si>
    <t>Happy-Elastics on key ring Mixed colour (1000 pcs.)    -659-0022</t>
  </si>
  <si>
    <t>Sprint Bracket  McLaugh/Benn/Trev. .022" max. 1 right    -799-0101</t>
  </si>
  <si>
    <t>Sprint Bracket  McLaugh/Benn/Trev. .022" max. 2 right    799-0201</t>
  </si>
  <si>
    <t>Sprint Bracket  McLaugh/Benn/Trev. .022" max. 3 right w. hook    799-0301</t>
  </si>
  <si>
    <t>Sprint Bracket  McLaugh/Benn/Trev. .022" max. 3 right    799-0311</t>
  </si>
  <si>
    <t>Sprint Bracket  McLaugh/Benn/Trev. .022" max. 4 right    799-0411</t>
  </si>
  <si>
    <t>Sprint Bracket  McLaugh/Benn/Trev. .022" max. 5 right    799-0511</t>
  </si>
  <si>
    <t>Sprint-Brackets Sprint Bracket McLaugh/Benn/Trev. .022" 200 Brackets 3 w. hook    706-1314</t>
  </si>
  <si>
    <r>
      <t>Flat-line buccal tube Mclaugh/Benn/Trev..022" f. weld. max. 6 right -728-0725,</t>
    </r>
    <r>
      <rPr>
        <sz val="7.5"/>
        <color indexed="10"/>
        <rFont val="Tahoma"/>
        <family val="2"/>
        <charset val="238"/>
      </rPr>
      <t xml:space="preserve"> zav. a 5 kos</t>
    </r>
  </si>
  <si>
    <r>
      <t xml:space="preserve">Flat-line buccal tube Mclaugh/Benn/Trev..022" on pad max. 6 right -728-0726, </t>
    </r>
    <r>
      <rPr>
        <sz val="7.5"/>
        <color indexed="10"/>
        <rFont val="Tahoma"/>
        <family val="2"/>
        <charset val="238"/>
      </rPr>
      <t>zav. a 5 kos</t>
    </r>
  </si>
  <si>
    <r>
      <t xml:space="preserve">Flat-line buccal tube McLaugh/Benn/Trev..022" f. weld. max. 6 left -727-0725, </t>
    </r>
    <r>
      <rPr>
        <sz val="7.5"/>
        <color indexed="10"/>
        <rFont val="Tahoma"/>
        <family val="2"/>
        <charset val="238"/>
      </rPr>
      <t>zav. a 5 kos</t>
    </r>
  </si>
  <si>
    <r>
      <t xml:space="preserve">Flat-line buccal tube McLaugh/Benn/Trev..022" on pad max. 6 left -727-0726, </t>
    </r>
    <r>
      <rPr>
        <sz val="7.5"/>
        <color indexed="10"/>
        <rFont val="Tahoma"/>
        <family val="2"/>
        <charset val="238"/>
      </rPr>
      <t>zav. a 5 kos</t>
    </r>
  </si>
  <si>
    <r>
      <t xml:space="preserve">Flat-line buccal tube McLaugh/Benn/Trev..022" f. weld. max. 7 right    728-0801, </t>
    </r>
    <r>
      <rPr>
        <sz val="7.5"/>
        <color indexed="10"/>
        <rFont val="Tahoma"/>
        <family val="2"/>
        <charset val="238"/>
      </rPr>
      <t>zav. a 5 kos</t>
    </r>
  </si>
  <si>
    <r>
      <t xml:space="preserve">Flat-line buccal tube McLaugh/Benn/Trev..022" on pad max. 7 right    728-0802, </t>
    </r>
    <r>
      <rPr>
        <sz val="7.5"/>
        <color indexed="10"/>
        <rFont val="Tahoma"/>
        <family val="2"/>
        <charset val="238"/>
      </rPr>
      <t>zav. a 5 kos</t>
    </r>
  </si>
  <si>
    <r>
      <t xml:space="preserve">Flat-line buccal tube McLaugh/Benn/Trev..022" f. weld. mand. 7 right    728-1801, </t>
    </r>
    <r>
      <rPr>
        <sz val="7.5"/>
        <color indexed="10"/>
        <rFont val="Tahoma"/>
        <family val="2"/>
        <charset val="238"/>
      </rPr>
      <t>zav. a 5 kos</t>
    </r>
  </si>
  <si>
    <r>
      <t xml:space="preserve">Flat-line buccal tube Mclaugh/Benn/Trev..022" f. weld. max. 7 left 727-0801, </t>
    </r>
    <r>
      <rPr>
        <sz val="7.5"/>
        <color indexed="10"/>
        <rFont val="Tahoma"/>
        <family val="2"/>
        <charset val="238"/>
      </rPr>
      <t>zav. a 5 kos</t>
    </r>
  </si>
  <si>
    <r>
      <t>Flat-line buccal tube Mclaugh/Benn/Trev..022" on pad max. 7 left    727-0802,</t>
    </r>
    <r>
      <rPr>
        <sz val="7.5"/>
        <color indexed="10"/>
        <rFont val="Tahoma"/>
        <family val="2"/>
        <charset val="238"/>
      </rPr>
      <t xml:space="preserve"> zav. a 5 kos</t>
    </r>
  </si>
  <si>
    <r>
      <t>Flat-line buccal tube McLaugh/Benn/Trev..022" f. weld. mand. 7 left 727-1801,</t>
    </r>
    <r>
      <rPr>
        <sz val="7.5"/>
        <color indexed="10"/>
        <rFont val="Tahoma"/>
        <family val="2"/>
        <charset val="238"/>
      </rPr>
      <t xml:space="preserve"> zav. a 5 kos</t>
    </r>
  </si>
  <si>
    <r>
      <t xml:space="preserve">Comfort-line buccal tube McLaugh/Benn/Trev..022" f. weld. mand. 6 right -728-1701, </t>
    </r>
    <r>
      <rPr>
        <sz val="7.5"/>
        <color indexed="10"/>
        <rFont val="Tahoma"/>
        <family val="2"/>
        <charset val="238"/>
      </rPr>
      <t>zav. a 5 kos</t>
    </r>
  </si>
  <si>
    <r>
      <t xml:space="preserve">Comfort-line buccal tube McLaugh/Benn/Trev..022" f. weld. mand. 6 left -727-1701, </t>
    </r>
    <r>
      <rPr>
        <sz val="7.5"/>
        <color indexed="10"/>
        <rFont val="Tahoma"/>
        <family val="2"/>
        <charset val="238"/>
      </rPr>
      <t>zav. a 5 kos</t>
    </r>
  </si>
  <si>
    <r>
      <t xml:space="preserve">Seating lug (100 pcs.)   </t>
    </r>
    <r>
      <rPr>
        <sz val="7.5"/>
        <color indexed="10"/>
        <rFont val="Tahoma"/>
        <family val="2"/>
        <charset val="238"/>
      </rPr>
      <t xml:space="preserve">pripomoček za nameščanje obročev, kot npr. Forestadent </t>
    </r>
    <r>
      <rPr>
        <sz val="7.5"/>
        <color indexed="8"/>
        <rFont val="Tahoma"/>
        <family val="2"/>
        <charset val="238"/>
      </rPr>
      <t xml:space="preserve">760-011 </t>
    </r>
  </si>
  <si>
    <t>Catching Hook (10 pcs.)    -760-0025</t>
  </si>
  <si>
    <t>Catching chain (10 pcs.)    -760-0030</t>
  </si>
  <si>
    <t>Cross tube .022" (10 pcs.)    -760-0063</t>
  </si>
  <si>
    <t>Stop tube .022" closed (10 pcs.)    -760-0065</t>
  </si>
  <si>
    <t>Stop tube .022" open (10 pcs.)    -760-0067</t>
  </si>
  <si>
    <t>Crimpable stops open (50 pcs.)    -760-0071</t>
  </si>
  <si>
    <t>zav a 50</t>
  </si>
  <si>
    <t>Max. 2. Molar band W-Fit left 97-28 -886-0097-28</t>
  </si>
  <si>
    <t>Max. 2. Molar band W-Fit right 97-28 -887-0097-28</t>
  </si>
  <si>
    <t>Mand. 2. Molar band W-Fit right 01-32     -897-0001-32</t>
  </si>
  <si>
    <t>Mand. 2. Molar band W-Fit left 01-32 -896-0001-32</t>
  </si>
  <si>
    <t>Max. 1. Molar band Dura-Fit left 05-36 2882-0005-36</t>
  </si>
  <si>
    <t>Max. 1. Molar band Dura-Fit right 05-36    2883-0005-36</t>
  </si>
  <si>
    <t>Mand. 1. Molar bands Dura-Fit left 05-36 2892-0005-36</t>
  </si>
  <si>
    <t>Mand. 1. Molar bands Dura-Fit right 05-36  2893-0005-36</t>
  </si>
  <si>
    <t>DB-ORTHODONTICS DB04-0014 (Zaščitni vosek za paciente) DB04-0014</t>
  </si>
  <si>
    <t>SKUPAJ VREDNOST 2. PODSKLOP: ORTODONTIJA v EUR brez DDV</t>
  </si>
  <si>
    <t>SKUPAJ VREDNOST 2. PODSKLOP: ORTODONTIJA v EUR z DDV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</si>
</sst>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#,##0.0000"/>
    <numFmt numFmtId="165" formatCode="0.0%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sz val="7.5"/>
      <color rgb="FF000000"/>
      <name val="Tahoma"/>
      <family val="2"/>
      <charset val="238"/>
    </font>
    <font>
      <strike/>
      <sz val="7.5"/>
      <color rgb="FFFF0000"/>
      <name val="Tahoma"/>
      <family val="2"/>
      <charset val="238"/>
    </font>
    <font>
      <strike/>
      <sz val="7.5"/>
      <color indexed="10"/>
      <name val="Tahoma"/>
      <family val="2"/>
      <charset val="238"/>
    </font>
    <font>
      <sz val="7.5"/>
      <color indexed="10"/>
      <name val="Tahoma"/>
      <family val="2"/>
      <charset val="238"/>
    </font>
    <font>
      <sz val="7.5"/>
      <color rgb="FFFF0000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Border="1"/>
    <xf numFmtId="16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4" fontId="3" fillId="0" borderId="0" xfId="0" applyNumberFormat="1" applyFont="1" applyBorder="1"/>
    <xf numFmtId="0" fontId="3" fillId="2" borderId="0" xfId="0" applyFont="1" applyFill="1" applyBorder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4" fontId="4" fillId="0" borderId="0" xfId="0" applyNumberFormat="1" applyFont="1" applyBorder="1"/>
    <xf numFmtId="0" fontId="4" fillId="2" borderId="0" xfId="0" applyFont="1" applyFill="1" applyBorder="1" applyAlignment="1">
      <alignment wrapText="1"/>
    </xf>
    <xf numFmtId="0" fontId="4" fillId="0" borderId="0" xfId="0" applyFont="1" applyBorder="1"/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164" fontId="4" fillId="3" borderId="0" xfId="0" applyNumberFormat="1" applyFont="1" applyFill="1" applyAlignment="1">
      <alignment vertical="center"/>
    </xf>
    <xf numFmtId="4" fontId="4" fillId="3" borderId="0" xfId="0" applyNumberFormat="1" applyFont="1" applyFill="1" applyAlignment="1">
      <alignment vertical="center"/>
    </xf>
    <xf numFmtId="10" fontId="4" fillId="3" borderId="0" xfId="0" applyNumberFormat="1" applyFont="1" applyFill="1" applyAlignment="1">
      <alignment vertical="center"/>
    </xf>
    <xf numFmtId="4" fontId="4" fillId="3" borderId="0" xfId="0" applyNumberFormat="1" applyFont="1" applyFill="1"/>
    <xf numFmtId="0" fontId="4" fillId="3" borderId="0" xfId="0" applyFont="1" applyFill="1" applyBorder="1" applyAlignment="1">
      <alignment wrapText="1"/>
    </xf>
    <xf numFmtId="0" fontId="4" fillId="0" borderId="0" xfId="0" applyFont="1" applyFill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10" fontId="4" fillId="0" borderId="0" xfId="0" applyNumberFormat="1" applyFont="1" applyFill="1" applyAlignment="1">
      <alignment vertical="center"/>
    </xf>
    <xf numFmtId="4" fontId="4" fillId="0" borderId="0" xfId="0" applyNumberFormat="1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Border="1" applyAlignment="1">
      <alignment vertical="center"/>
    </xf>
    <xf numFmtId="10" fontId="12" fillId="0" borderId="0" xfId="0" applyNumberFormat="1" applyFont="1"/>
    <xf numFmtId="4" fontId="12" fillId="0" borderId="0" xfId="0" applyNumberFormat="1" applyFont="1"/>
    <xf numFmtId="0" fontId="12" fillId="2" borderId="0" xfId="0" applyFont="1" applyFill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2" fillId="0" borderId="0" xfId="0" applyFont="1" applyFill="1" applyAlignment="1">
      <alignment horizontal="left" vertical="center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5"/>
  <sheetViews>
    <sheetView tabSelected="1" view="pageBreakPreview" zoomScaleNormal="100" zoomScaleSheetLayoutView="100" workbookViewId="0">
      <selection activeCell="B7" sqref="B7"/>
    </sheetView>
  </sheetViews>
  <sheetFormatPr defaultColWidth="11.42578125" defaultRowHeight="9.75"/>
  <cols>
    <col min="1" max="1" width="5.28515625" style="91" customWidth="1"/>
    <col min="2" max="2" width="48.140625" style="92" customWidth="1"/>
    <col min="3" max="3" width="11" style="91" customWidth="1"/>
    <col min="4" max="4" width="23.42578125" style="91" customWidth="1"/>
    <col min="5" max="5" width="13.7109375" style="91" customWidth="1"/>
    <col min="6" max="6" width="7.28515625" style="91" customWidth="1"/>
    <col min="7" max="7" width="10" style="93" bestFit="1" customWidth="1"/>
    <col min="8" max="8" width="10.85546875" style="89" customWidth="1"/>
    <col min="9" max="9" width="9.85546875" style="88" bestFit="1" customWidth="1"/>
    <col min="10" max="10" width="7" style="89" customWidth="1"/>
    <col min="11" max="11" width="10.7109375" style="89" customWidth="1"/>
    <col min="12" max="12" width="10.28515625" style="90" customWidth="1"/>
    <col min="13" max="13" width="11.28515625" style="90" customWidth="1"/>
    <col min="14" max="14" width="11.42578125" style="90"/>
    <col min="15" max="256" width="11.42578125" style="91"/>
    <col min="257" max="257" width="5.28515625" style="91" customWidth="1"/>
    <col min="258" max="258" width="48.140625" style="91" customWidth="1"/>
    <col min="259" max="259" width="11" style="91" customWidth="1"/>
    <col min="260" max="260" width="23.42578125" style="91" customWidth="1"/>
    <col min="261" max="261" width="13.7109375" style="91" customWidth="1"/>
    <col min="262" max="262" width="7.28515625" style="91" customWidth="1"/>
    <col min="263" max="263" width="10" style="91" bestFit="1" customWidth="1"/>
    <col min="264" max="264" width="10.85546875" style="91" customWidth="1"/>
    <col min="265" max="265" width="9.85546875" style="91" bestFit="1" customWidth="1"/>
    <col min="266" max="266" width="7" style="91" customWidth="1"/>
    <col min="267" max="267" width="10.7109375" style="91" customWidth="1"/>
    <col min="268" max="268" width="10.28515625" style="91" customWidth="1"/>
    <col min="269" max="269" width="11.28515625" style="91" customWidth="1"/>
    <col min="270" max="512" width="11.42578125" style="91"/>
    <col min="513" max="513" width="5.28515625" style="91" customWidth="1"/>
    <col min="514" max="514" width="48.140625" style="91" customWidth="1"/>
    <col min="515" max="515" width="11" style="91" customWidth="1"/>
    <col min="516" max="516" width="23.42578125" style="91" customWidth="1"/>
    <col min="517" max="517" width="13.7109375" style="91" customWidth="1"/>
    <col min="518" max="518" width="7.28515625" style="91" customWidth="1"/>
    <col min="519" max="519" width="10" style="91" bestFit="1" customWidth="1"/>
    <col min="520" max="520" width="10.85546875" style="91" customWidth="1"/>
    <col min="521" max="521" width="9.85546875" style="91" bestFit="1" customWidth="1"/>
    <col min="522" max="522" width="7" style="91" customWidth="1"/>
    <col min="523" max="523" width="10.7109375" style="91" customWidth="1"/>
    <col min="524" max="524" width="10.28515625" style="91" customWidth="1"/>
    <col min="525" max="525" width="11.28515625" style="91" customWidth="1"/>
    <col min="526" max="768" width="11.42578125" style="91"/>
    <col min="769" max="769" width="5.28515625" style="91" customWidth="1"/>
    <col min="770" max="770" width="48.140625" style="91" customWidth="1"/>
    <col min="771" max="771" width="11" style="91" customWidth="1"/>
    <col min="772" max="772" width="23.42578125" style="91" customWidth="1"/>
    <col min="773" max="773" width="13.7109375" style="91" customWidth="1"/>
    <col min="774" max="774" width="7.28515625" style="91" customWidth="1"/>
    <col min="775" max="775" width="10" style="91" bestFit="1" customWidth="1"/>
    <col min="776" max="776" width="10.85546875" style="91" customWidth="1"/>
    <col min="777" max="777" width="9.85546875" style="91" bestFit="1" customWidth="1"/>
    <col min="778" max="778" width="7" style="91" customWidth="1"/>
    <col min="779" max="779" width="10.7109375" style="91" customWidth="1"/>
    <col min="780" max="780" width="10.28515625" style="91" customWidth="1"/>
    <col min="781" max="781" width="11.28515625" style="91" customWidth="1"/>
    <col min="782" max="1024" width="11.42578125" style="91"/>
    <col min="1025" max="1025" width="5.28515625" style="91" customWidth="1"/>
    <col min="1026" max="1026" width="48.140625" style="91" customWidth="1"/>
    <col min="1027" max="1027" width="11" style="91" customWidth="1"/>
    <col min="1028" max="1028" width="23.42578125" style="91" customWidth="1"/>
    <col min="1029" max="1029" width="13.7109375" style="91" customWidth="1"/>
    <col min="1030" max="1030" width="7.28515625" style="91" customWidth="1"/>
    <col min="1031" max="1031" width="10" style="91" bestFit="1" customWidth="1"/>
    <col min="1032" max="1032" width="10.85546875" style="91" customWidth="1"/>
    <col min="1033" max="1033" width="9.85546875" style="91" bestFit="1" customWidth="1"/>
    <col min="1034" max="1034" width="7" style="91" customWidth="1"/>
    <col min="1035" max="1035" width="10.7109375" style="91" customWidth="1"/>
    <col min="1036" max="1036" width="10.28515625" style="91" customWidth="1"/>
    <col min="1037" max="1037" width="11.28515625" style="91" customWidth="1"/>
    <col min="1038" max="1280" width="11.42578125" style="91"/>
    <col min="1281" max="1281" width="5.28515625" style="91" customWidth="1"/>
    <col min="1282" max="1282" width="48.140625" style="91" customWidth="1"/>
    <col min="1283" max="1283" width="11" style="91" customWidth="1"/>
    <col min="1284" max="1284" width="23.42578125" style="91" customWidth="1"/>
    <col min="1285" max="1285" width="13.7109375" style="91" customWidth="1"/>
    <col min="1286" max="1286" width="7.28515625" style="91" customWidth="1"/>
    <col min="1287" max="1287" width="10" style="91" bestFit="1" customWidth="1"/>
    <col min="1288" max="1288" width="10.85546875" style="91" customWidth="1"/>
    <col min="1289" max="1289" width="9.85546875" style="91" bestFit="1" customWidth="1"/>
    <col min="1290" max="1290" width="7" style="91" customWidth="1"/>
    <col min="1291" max="1291" width="10.7109375" style="91" customWidth="1"/>
    <col min="1292" max="1292" width="10.28515625" style="91" customWidth="1"/>
    <col min="1293" max="1293" width="11.28515625" style="91" customWidth="1"/>
    <col min="1294" max="1536" width="11.42578125" style="91"/>
    <col min="1537" max="1537" width="5.28515625" style="91" customWidth="1"/>
    <col min="1538" max="1538" width="48.140625" style="91" customWidth="1"/>
    <col min="1539" max="1539" width="11" style="91" customWidth="1"/>
    <col min="1540" max="1540" width="23.42578125" style="91" customWidth="1"/>
    <col min="1541" max="1541" width="13.7109375" style="91" customWidth="1"/>
    <col min="1542" max="1542" width="7.28515625" style="91" customWidth="1"/>
    <col min="1543" max="1543" width="10" style="91" bestFit="1" customWidth="1"/>
    <col min="1544" max="1544" width="10.85546875" style="91" customWidth="1"/>
    <col min="1545" max="1545" width="9.85546875" style="91" bestFit="1" customWidth="1"/>
    <col min="1546" max="1546" width="7" style="91" customWidth="1"/>
    <col min="1547" max="1547" width="10.7109375" style="91" customWidth="1"/>
    <col min="1548" max="1548" width="10.28515625" style="91" customWidth="1"/>
    <col min="1549" max="1549" width="11.28515625" style="91" customWidth="1"/>
    <col min="1550" max="1792" width="11.42578125" style="91"/>
    <col min="1793" max="1793" width="5.28515625" style="91" customWidth="1"/>
    <col min="1794" max="1794" width="48.140625" style="91" customWidth="1"/>
    <col min="1795" max="1795" width="11" style="91" customWidth="1"/>
    <col min="1796" max="1796" width="23.42578125" style="91" customWidth="1"/>
    <col min="1797" max="1797" width="13.7109375" style="91" customWidth="1"/>
    <col min="1798" max="1798" width="7.28515625" style="91" customWidth="1"/>
    <col min="1799" max="1799" width="10" style="91" bestFit="1" customWidth="1"/>
    <col min="1800" max="1800" width="10.85546875" style="91" customWidth="1"/>
    <col min="1801" max="1801" width="9.85546875" style="91" bestFit="1" customWidth="1"/>
    <col min="1802" max="1802" width="7" style="91" customWidth="1"/>
    <col min="1803" max="1803" width="10.7109375" style="91" customWidth="1"/>
    <col min="1804" max="1804" width="10.28515625" style="91" customWidth="1"/>
    <col min="1805" max="1805" width="11.28515625" style="91" customWidth="1"/>
    <col min="1806" max="2048" width="11.42578125" style="91"/>
    <col min="2049" max="2049" width="5.28515625" style="91" customWidth="1"/>
    <col min="2050" max="2050" width="48.140625" style="91" customWidth="1"/>
    <col min="2051" max="2051" width="11" style="91" customWidth="1"/>
    <col min="2052" max="2052" width="23.42578125" style="91" customWidth="1"/>
    <col min="2053" max="2053" width="13.7109375" style="91" customWidth="1"/>
    <col min="2054" max="2054" width="7.28515625" style="91" customWidth="1"/>
    <col min="2055" max="2055" width="10" style="91" bestFit="1" customWidth="1"/>
    <col min="2056" max="2056" width="10.85546875" style="91" customWidth="1"/>
    <col min="2057" max="2057" width="9.85546875" style="91" bestFit="1" customWidth="1"/>
    <col min="2058" max="2058" width="7" style="91" customWidth="1"/>
    <col min="2059" max="2059" width="10.7109375" style="91" customWidth="1"/>
    <col min="2060" max="2060" width="10.28515625" style="91" customWidth="1"/>
    <col min="2061" max="2061" width="11.28515625" style="91" customWidth="1"/>
    <col min="2062" max="2304" width="11.42578125" style="91"/>
    <col min="2305" max="2305" width="5.28515625" style="91" customWidth="1"/>
    <col min="2306" max="2306" width="48.140625" style="91" customWidth="1"/>
    <col min="2307" max="2307" width="11" style="91" customWidth="1"/>
    <col min="2308" max="2308" width="23.42578125" style="91" customWidth="1"/>
    <col min="2309" max="2309" width="13.7109375" style="91" customWidth="1"/>
    <col min="2310" max="2310" width="7.28515625" style="91" customWidth="1"/>
    <col min="2311" max="2311" width="10" style="91" bestFit="1" customWidth="1"/>
    <col min="2312" max="2312" width="10.85546875" style="91" customWidth="1"/>
    <col min="2313" max="2313" width="9.85546875" style="91" bestFit="1" customWidth="1"/>
    <col min="2314" max="2314" width="7" style="91" customWidth="1"/>
    <col min="2315" max="2315" width="10.7109375" style="91" customWidth="1"/>
    <col min="2316" max="2316" width="10.28515625" style="91" customWidth="1"/>
    <col min="2317" max="2317" width="11.28515625" style="91" customWidth="1"/>
    <col min="2318" max="2560" width="11.42578125" style="91"/>
    <col min="2561" max="2561" width="5.28515625" style="91" customWidth="1"/>
    <col min="2562" max="2562" width="48.140625" style="91" customWidth="1"/>
    <col min="2563" max="2563" width="11" style="91" customWidth="1"/>
    <col min="2564" max="2564" width="23.42578125" style="91" customWidth="1"/>
    <col min="2565" max="2565" width="13.7109375" style="91" customWidth="1"/>
    <col min="2566" max="2566" width="7.28515625" style="91" customWidth="1"/>
    <col min="2567" max="2567" width="10" style="91" bestFit="1" customWidth="1"/>
    <col min="2568" max="2568" width="10.85546875" style="91" customWidth="1"/>
    <col min="2569" max="2569" width="9.85546875" style="91" bestFit="1" customWidth="1"/>
    <col min="2570" max="2570" width="7" style="91" customWidth="1"/>
    <col min="2571" max="2571" width="10.7109375" style="91" customWidth="1"/>
    <col min="2572" max="2572" width="10.28515625" style="91" customWidth="1"/>
    <col min="2573" max="2573" width="11.28515625" style="91" customWidth="1"/>
    <col min="2574" max="2816" width="11.42578125" style="91"/>
    <col min="2817" max="2817" width="5.28515625" style="91" customWidth="1"/>
    <col min="2818" max="2818" width="48.140625" style="91" customWidth="1"/>
    <col min="2819" max="2819" width="11" style="91" customWidth="1"/>
    <col min="2820" max="2820" width="23.42578125" style="91" customWidth="1"/>
    <col min="2821" max="2821" width="13.7109375" style="91" customWidth="1"/>
    <col min="2822" max="2822" width="7.28515625" style="91" customWidth="1"/>
    <col min="2823" max="2823" width="10" style="91" bestFit="1" customWidth="1"/>
    <col min="2824" max="2824" width="10.85546875" style="91" customWidth="1"/>
    <col min="2825" max="2825" width="9.85546875" style="91" bestFit="1" customWidth="1"/>
    <col min="2826" max="2826" width="7" style="91" customWidth="1"/>
    <col min="2827" max="2827" width="10.7109375" style="91" customWidth="1"/>
    <col min="2828" max="2828" width="10.28515625" style="91" customWidth="1"/>
    <col min="2829" max="2829" width="11.28515625" style="91" customWidth="1"/>
    <col min="2830" max="3072" width="11.42578125" style="91"/>
    <col min="3073" max="3073" width="5.28515625" style="91" customWidth="1"/>
    <col min="3074" max="3074" width="48.140625" style="91" customWidth="1"/>
    <col min="3075" max="3075" width="11" style="91" customWidth="1"/>
    <col min="3076" max="3076" width="23.42578125" style="91" customWidth="1"/>
    <col min="3077" max="3077" width="13.7109375" style="91" customWidth="1"/>
    <col min="3078" max="3078" width="7.28515625" style="91" customWidth="1"/>
    <col min="3079" max="3079" width="10" style="91" bestFit="1" customWidth="1"/>
    <col min="3080" max="3080" width="10.85546875" style="91" customWidth="1"/>
    <col min="3081" max="3081" width="9.85546875" style="91" bestFit="1" customWidth="1"/>
    <col min="3082" max="3082" width="7" style="91" customWidth="1"/>
    <col min="3083" max="3083" width="10.7109375" style="91" customWidth="1"/>
    <col min="3084" max="3084" width="10.28515625" style="91" customWidth="1"/>
    <col min="3085" max="3085" width="11.28515625" style="91" customWidth="1"/>
    <col min="3086" max="3328" width="11.42578125" style="91"/>
    <col min="3329" max="3329" width="5.28515625" style="91" customWidth="1"/>
    <col min="3330" max="3330" width="48.140625" style="91" customWidth="1"/>
    <col min="3331" max="3331" width="11" style="91" customWidth="1"/>
    <col min="3332" max="3332" width="23.42578125" style="91" customWidth="1"/>
    <col min="3333" max="3333" width="13.7109375" style="91" customWidth="1"/>
    <col min="3334" max="3334" width="7.28515625" style="91" customWidth="1"/>
    <col min="3335" max="3335" width="10" style="91" bestFit="1" customWidth="1"/>
    <col min="3336" max="3336" width="10.85546875" style="91" customWidth="1"/>
    <col min="3337" max="3337" width="9.85546875" style="91" bestFit="1" customWidth="1"/>
    <col min="3338" max="3338" width="7" style="91" customWidth="1"/>
    <col min="3339" max="3339" width="10.7109375" style="91" customWidth="1"/>
    <col min="3340" max="3340" width="10.28515625" style="91" customWidth="1"/>
    <col min="3341" max="3341" width="11.28515625" style="91" customWidth="1"/>
    <col min="3342" max="3584" width="11.42578125" style="91"/>
    <col min="3585" max="3585" width="5.28515625" style="91" customWidth="1"/>
    <col min="3586" max="3586" width="48.140625" style="91" customWidth="1"/>
    <col min="3587" max="3587" width="11" style="91" customWidth="1"/>
    <col min="3588" max="3588" width="23.42578125" style="91" customWidth="1"/>
    <col min="3589" max="3589" width="13.7109375" style="91" customWidth="1"/>
    <col min="3590" max="3590" width="7.28515625" style="91" customWidth="1"/>
    <col min="3591" max="3591" width="10" style="91" bestFit="1" customWidth="1"/>
    <col min="3592" max="3592" width="10.85546875" style="91" customWidth="1"/>
    <col min="3593" max="3593" width="9.85546875" style="91" bestFit="1" customWidth="1"/>
    <col min="3594" max="3594" width="7" style="91" customWidth="1"/>
    <col min="3595" max="3595" width="10.7109375" style="91" customWidth="1"/>
    <col min="3596" max="3596" width="10.28515625" style="91" customWidth="1"/>
    <col min="3597" max="3597" width="11.28515625" style="91" customWidth="1"/>
    <col min="3598" max="3840" width="11.42578125" style="91"/>
    <col min="3841" max="3841" width="5.28515625" style="91" customWidth="1"/>
    <col min="3842" max="3842" width="48.140625" style="91" customWidth="1"/>
    <col min="3843" max="3843" width="11" style="91" customWidth="1"/>
    <col min="3844" max="3844" width="23.42578125" style="91" customWidth="1"/>
    <col min="3845" max="3845" width="13.7109375" style="91" customWidth="1"/>
    <col min="3846" max="3846" width="7.28515625" style="91" customWidth="1"/>
    <col min="3847" max="3847" width="10" style="91" bestFit="1" customWidth="1"/>
    <col min="3848" max="3848" width="10.85546875" style="91" customWidth="1"/>
    <col min="3849" max="3849" width="9.85546875" style="91" bestFit="1" customWidth="1"/>
    <col min="3850" max="3850" width="7" style="91" customWidth="1"/>
    <col min="3851" max="3851" width="10.7109375" style="91" customWidth="1"/>
    <col min="3852" max="3852" width="10.28515625" style="91" customWidth="1"/>
    <col min="3853" max="3853" width="11.28515625" style="91" customWidth="1"/>
    <col min="3854" max="4096" width="11.42578125" style="91"/>
    <col min="4097" max="4097" width="5.28515625" style="91" customWidth="1"/>
    <col min="4098" max="4098" width="48.140625" style="91" customWidth="1"/>
    <col min="4099" max="4099" width="11" style="91" customWidth="1"/>
    <col min="4100" max="4100" width="23.42578125" style="91" customWidth="1"/>
    <col min="4101" max="4101" width="13.7109375" style="91" customWidth="1"/>
    <col min="4102" max="4102" width="7.28515625" style="91" customWidth="1"/>
    <col min="4103" max="4103" width="10" style="91" bestFit="1" customWidth="1"/>
    <col min="4104" max="4104" width="10.85546875" style="91" customWidth="1"/>
    <col min="4105" max="4105" width="9.85546875" style="91" bestFit="1" customWidth="1"/>
    <col min="4106" max="4106" width="7" style="91" customWidth="1"/>
    <col min="4107" max="4107" width="10.7109375" style="91" customWidth="1"/>
    <col min="4108" max="4108" width="10.28515625" style="91" customWidth="1"/>
    <col min="4109" max="4109" width="11.28515625" style="91" customWidth="1"/>
    <col min="4110" max="4352" width="11.42578125" style="91"/>
    <col min="4353" max="4353" width="5.28515625" style="91" customWidth="1"/>
    <col min="4354" max="4354" width="48.140625" style="91" customWidth="1"/>
    <col min="4355" max="4355" width="11" style="91" customWidth="1"/>
    <col min="4356" max="4356" width="23.42578125" style="91" customWidth="1"/>
    <col min="4357" max="4357" width="13.7109375" style="91" customWidth="1"/>
    <col min="4358" max="4358" width="7.28515625" style="91" customWidth="1"/>
    <col min="4359" max="4359" width="10" style="91" bestFit="1" customWidth="1"/>
    <col min="4360" max="4360" width="10.85546875" style="91" customWidth="1"/>
    <col min="4361" max="4361" width="9.85546875" style="91" bestFit="1" customWidth="1"/>
    <col min="4362" max="4362" width="7" style="91" customWidth="1"/>
    <col min="4363" max="4363" width="10.7109375" style="91" customWidth="1"/>
    <col min="4364" max="4364" width="10.28515625" style="91" customWidth="1"/>
    <col min="4365" max="4365" width="11.28515625" style="91" customWidth="1"/>
    <col min="4366" max="4608" width="11.42578125" style="91"/>
    <col min="4609" max="4609" width="5.28515625" style="91" customWidth="1"/>
    <col min="4610" max="4610" width="48.140625" style="91" customWidth="1"/>
    <col min="4611" max="4611" width="11" style="91" customWidth="1"/>
    <col min="4612" max="4612" width="23.42578125" style="91" customWidth="1"/>
    <col min="4613" max="4613" width="13.7109375" style="91" customWidth="1"/>
    <col min="4614" max="4614" width="7.28515625" style="91" customWidth="1"/>
    <col min="4615" max="4615" width="10" style="91" bestFit="1" customWidth="1"/>
    <col min="4616" max="4616" width="10.85546875" style="91" customWidth="1"/>
    <col min="4617" max="4617" width="9.85546875" style="91" bestFit="1" customWidth="1"/>
    <col min="4618" max="4618" width="7" style="91" customWidth="1"/>
    <col min="4619" max="4619" width="10.7109375" style="91" customWidth="1"/>
    <col min="4620" max="4620" width="10.28515625" style="91" customWidth="1"/>
    <col min="4621" max="4621" width="11.28515625" style="91" customWidth="1"/>
    <col min="4622" max="4864" width="11.42578125" style="91"/>
    <col min="4865" max="4865" width="5.28515625" style="91" customWidth="1"/>
    <col min="4866" max="4866" width="48.140625" style="91" customWidth="1"/>
    <col min="4867" max="4867" width="11" style="91" customWidth="1"/>
    <col min="4868" max="4868" width="23.42578125" style="91" customWidth="1"/>
    <col min="4869" max="4869" width="13.7109375" style="91" customWidth="1"/>
    <col min="4870" max="4870" width="7.28515625" style="91" customWidth="1"/>
    <col min="4871" max="4871" width="10" style="91" bestFit="1" customWidth="1"/>
    <col min="4872" max="4872" width="10.85546875" style="91" customWidth="1"/>
    <col min="4873" max="4873" width="9.85546875" style="91" bestFit="1" customWidth="1"/>
    <col min="4874" max="4874" width="7" style="91" customWidth="1"/>
    <col min="4875" max="4875" width="10.7109375" style="91" customWidth="1"/>
    <col min="4876" max="4876" width="10.28515625" style="91" customWidth="1"/>
    <col min="4877" max="4877" width="11.28515625" style="91" customWidth="1"/>
    <col min="4878" max="5120" width="11.42578125" style="91"/>
    <col min="5121" max="5121" width="5.28515625" style="91" customWidth="1"/>
    <col min="5122" max="5122" width="48.140625" style="91" customWidth="1"/>
    <col min="5123" max="5123" width="11" style="91" customWidth="1"/>
    <col min="5124" max="5124" width="23.42578125" style="91" customWidth="1"/>
    <col min="5125" max="5125" width="13.7109375" style="91" customWidth="1"/>
    <col min="5126" max="5126" width="7.28515625" style="91" customWidth="1"/>
    <col min="5127" max="5127" width="10" style="91" bestFit="1" customWidth="1"/>
    <col min="5128" max="5128" width="10.85546875" style="91" customWidth="1"/>
    <col min="5129" max="5129" width="9.85546875" style="91" bestFit="1" customWidth="1"/>
    <col min="5130" max="5130" width="7" style="91" customWidth="1"/>
    <col min="5131" max="5131" width="10.7109375" style="91" customWidth="1"/>
    <col min="5132" max="5132" width="10.28515625" style="91" customWidth="1"/>
    <col min="5133" max="5133" width="11.28515625" style="91" customWidth="1"/>
    <col min="5134" max="5376" width="11.42578125" style="91"/>
    <col min="5377" max="5377" width="5.28515625" style="91" customWidth="1"/>
    <col min="5378" max="5378" width="48.140625" style="91" customWidth="1"/>
    <col min="5379" max="5379" width="11" style="91" customWidth="1"/>
    <col min="5380" max="5380" width="23.42578125" style="91" customWidth="1"/>
    <col min="5381" max="5381" width="13.7109375" style="91" customWidth="1"/>
    <col min="5382" max="5382" width="7.28515625" style="91" customWidth="1"/>
    <col min="5383" max="5383" width="10" style="91" bestFit="1" customWidth="1"/>
    <col min="5384" max="5384" width="10.85546875" style="91" customWidth="1"/>
    <col min="5385" max="5385" width="9.85546875" style="91" bestFit="1" customWidth="1"/>
    <col min="5386" max="5386" width="7" style="91" customWidth="1"/>
    <col min="5387" max="5387" width="10.7109375" style="91" customWidth="1"/>
    <col min="5388" max="5388" width="10.28515625" style="91" customWidth="1"/>
    <col min="5389" max="5389" width="11.28515625" style="91" customWidth="1"/>
    <col min="5390" max="5632" width="11.42578125" style="91"/>
    <col min="5633" max="5633" width="5.28515625" style="91" customWidth="1"/>
    <col min="5634" max="5634" width="48.140625" style="91" customWidth="1"/>
    <col min="5635" max="5635" width="11" style="91" customWidth="1"/>
    <col min="5636" max="5636" width="23.42578125" style="91" customWidth="1"/>
    <col min="5637" max="5637" width="13.7109375" style="91" customWidth="1"/>
    <col min="5638" max="5638" width="7.28515625" style="91" customWidth="1"/>
    <col min="5639" max="5639" width="10" style="91" bestFit="1" customWidth="1"/>
    <col min="5640" max="5640" width="10.85546875" style="91" customWidth="1"/>
    <col min="5641" max="5641" width="9.85546875" style="91" bestFit="1" customWidth="1"/>
    <col min="5642" max="5642" width="7" style="91" customWidth="1"/>
    <col min="5643" max="5643" width="10.7109375" style="91" customWidth="1"/>
    <col min="5644" max="5644" width="10.28515625" style="91" customWidth="1"/>
    <col min="5645" max="5645" width="11.28515625" style="91" customWidth="1"/>
    <col min="5646" max="5888" width="11.42578125" style="91"/>
    <col min="5889" max="5889" width="5.28515625" style="91" customWidth="1"/>
    <col min="5890" max="5890" width="48.140625" style="91" customWidth="1"/>
    <col min="5891" max="5891" width="11" style="91" customWidth="1"/>
    <col min="5892" max="5892" width="23.42578125" style="91" customWidth="1"/>
    <col min="5893" max="5893" width="13.7109375" style="91" customWidth="1"/>
    <col min="5894" max="5894" width="7.28515625" style="91" customWidth="1"/>
    <col min="5895" max="5895" width="10" style="91" bestFit="1" customWidth="1"/>
    <col min="5896" max="5896" width="10.85546875" style="91" customWidth="1"/>
    <col min="5897" max="5897" width="9.85546875" style="91" bestFit="1" customWidth="1"/>
    <col min="5898" max="5898" width="7" style="91" customWidth="1"/>
    <col min="5899" max="5899" width="10.7109375" style="91" customWidth="1"/>
    <col min="5900" max="5900" width="10.28515625" style="91" customWidth="1"/>
    <col min="5901" max="5901" width="11.28515625" style="91" customWidth="1"/>
    <col min="5902" max="6144" width="11.42578125" style="91"/>
    <col min="6145" max="6145" width="5.28515625" style="91" customWidth="1"/>
    <col min="6146" max="6146" width="48.140625" style="91" customWidth="1"/>
    <col min="6147" max="6147" width="11" style="91" customWidth="1"/>
    <col min="6148" max="6148" width="23.42578125" style="91" customWidth="1"/>
    <col min="6149" max="6149" width="13.7109375" style="91" customWidth="1"/>
    <col min="6150" max="6150" width="7.28515625" style="91" customWidth="1"/>
    <col min="6151" max="6151" width="10" style="91" bestFit="1" customWidth="1"/>
    <col min="6152" max="6152" width="10.85546875" style="91" customWidth="1"/>
    <col min="6153" max="6153" width="9.85546875" style="91" bestFit="1" customWidth="1"/>
    <col min="6154" max="6154" width="7" style="91" customWidth="1"/>
    <col min="6155" max="6155" width="10.7109375" style="91" customWidth="1"/>
    <col min="6156" max="6156" width="10.28515625" style="91" customWidth="1"/>
    <col min="6157" max="6157" width="11.28515625" style="91" customWidth="1"/>
    <col min="6158" max="6400" width="11.42578125" style="91"/>
    <col min="6401" max="6401" width="5.28515625" style="91" customWidth="1"/>
    <col min="6402" max="6402" width="48.140625" style="91" customWidth="1"/>
    <col min="6403" max="6403" width="11" style="91" customWidth="1"/>
    <col min="6404" max="6404" width="23.42578125" style="91" customWidth="1"/>
    <col min="6405" max="6405" width="13.7109375" style="91" customWidth="1"/>
    <col min="6406" max="6406" width="7.28515625" style="91" customWidth="1"/>
    <col min="6407" max="6407" width="10" style="91" bestFit="1" customWidth="1"/>
    <col min="6408" max="6408" width="10.85546875" style="91" customWidth="1"/>
    <col min="6409" max="6409" width="9.85546875" style="91" bestFit="1" customWidth="1"/>
    <col min="6410" max="6410" width="7" style="91" customWidth="1"/>
    <col min="6411" max="6411" width="10.7109375" style="91" customWidth="1"/>
    <col min="6412" max="6412" width="10.28515625" style="91" customWidth="1"/>
    <col min="6413" max="6413" width="11.28515625" style="91" customWidth="1"/>
    <col min="6414" max="6656" width="11.42578125" style="91"/>
    <col min="6657" max="6657" width="5.28515625" style="91" customWidth="1"/>
    <col min="6658" max="6658" width="48.140625" style="91" customWidth="1"/>
    <col min="6659" max="6659" width="11" style="91" customWidth="1"/>
    <col min="6660" max="6660" width="23.42578125" style="91" customWidth="1"/>
    <col min="6661" max="6661" width="13.7109375" style="91" customWidth="1"/>
    <col min="6662" max="6662" width="7.28515625" style="91" customWidth="1"/>
    <col min="6663" max="6663" width="10" style="91" bestFit="1" customWidth="1"/>
    <col min="6664" max="6664" width="10.85546875" style="91" customWidth="1"/>
    <col min="6665" max="6665" width="9.85546875" style="91" bestFit="1" customWidth="1"/>
    <col min="6666" max="6666" width="7" style="91" customWidth="1"/>
    <col min="6667" max="6667" width="10.7109375" style="91" customWidth="1"/>
    <col min="6668" max="6668" width="10.28515625" style="91" customWidth="1"/>
    <col min="6669" max="6669" width="11.28515625" style="91" customWidth="1"/>
    <col min="6670" max="6912" width="11.42578125" style="91"/>
    <col min="6913" max="6913" width="5.28515625" style="91" customWidth="1"/>
    <col min="6914" max="6914" width="48.140625" style="91" customWidth="1"/>
    <col min="6915" max="6915" width="11" style="91" customWidth="1"/>
    <col min="6916" max="6916" width="23.42578125" style="91" customWidth="1"/>
    <col min="6917" max="6917" width="13.7109375" style="91" customWidth="1"/>
    <col min="6918" max="6918" width="7.28515625" style="91" customWidth="1"/>
    <col min="6919" max="6919" width="10" style="91" bestFit="1" customWidth="1"/>
    <col min="6920" max="6920" width="10.85546875" style="91" customWidth="1"/>
    <col min="6921" max="6921" width="9.85546875" style="91" bestFit="1" customWidth="1"/>
    <col min="6922" max="6922" width="7" style="91" customWidth="1"/>
    <col min="6923" max="6923" width="10.7109375" style="91" customWidth="1"/>
    <col min="6924" max="6924" width="10.28515625" style="91" customWidth="1"/>
    <col min="6925" max="6925" width="11.28515625" style="91" customWidth="1"/>
    <col min="6926" max="7168" width="11.42578125" style="91"/>
    <col min="7169" max="7169" width="5.28515625" style="91" customWidth="1"/>
    <col min="7170" max="7170" width="48.140625" style="91" customWidth="1"/>
    <col min="7171" max="7171" width="11" style="91" customWidth="1"/>
    <col min="7172" max="7172" width="23.42578125" style="91" customWidth="1"/>
    <col min="7173" max="7173" width="13.7109375" style="91" customWidth="1"/>
    <col min="7174" max="7174" width="7.28515625" style="91" customWidth="1"/>
    <col min="7175" max="7175" width="10" style="91" bestFit="1" customWidth="1"/>
    <col min="7176" max="7176" width="10.85546875" style="91" customWidth="1"/>
    <col min="7177" max="7177" width="9.85546875" style="91" bestFit="1" customWidth="1"/>
    <col min="7178" max="7178" width="7" style="91" customWidth="1"/>
    <col min="7179" max="7179" width="10.7109375" style="91" customWidth="1"/>
    <col min="7180" max="7180" width="10.28515625" style="91" customWidth="1"/>
    <col min="7181" max="7181" width="11.28515625" style="91" customWidth="1"/>
    <col min="7182" max="7424" width="11.42578125" style="91"/>
    <col min="7425" max="7425" width="5.28515625" style="91" customWidth="1"/>
    <col min="7426" max="7426" width="48.140625" style="91" customWidth="1"/>
    <col min="7427" max="7427" width="11" style="91" customWidth="1"/>
    <col min="7428" max="7428" width="23.42578125" style="91" customWidth="1"/>
    <col min="7429" max="7429" width="13.7109375" style="91" customWidth="1"/>
    <col min="7430" max="7430" width="7.28515625" style="91" customWidth="1"/>
    <col min="7431" max="7431" width="10" style="91" bestFit="1" customWidth="1"/>
    <col min="7432" max="7432" width="10.85546875" style="91" customWidth="1"/>
    <col min="7433" max="7433" width="9.85546875" style="91" bestFit="1" customWidth="1"/>
    <col min="7434" max="7434" width="7" style="91" customWidth="1"/>
    <col min="7435" max="7435" width="10.7109375" style="91" customWidth="1"/>
    <col min="7436" max="7436" width="10.28515625" style="91" customWidth="1"/>
    <col min="7437" max="7437" width="11.28515625" style="91" customWidth="1"/>
    <col min="7438" max="7680" width="11.42578125" style="91"/>
    <col min="7681" max="7681" width="5.28515625" style="91" customWidth="1"/>
    <col min="7682" max="7682" width="48.140625" style="91" customWidth="1"/>
    <col min="7683" max="7683" width="11" style="91" customWidth="1"/>
    <col min="7684" max="7684" width="23.42578125" style="91" customWidth="1"/>
    <col min="7685" max="7685" width="13.7109375" style="91" customWidth="1"/>
    <col min="7686" max="7686" width="7.28515625" style="91" customWidth="1"/>
    <col min="7687" max="7687" width="10" style="91" bestFit="1" customWidth="1"/>
    <col min="7688" max="7688" width="10.85546875" style="91" customWidth="1"/>
    <col min="7689" max="7689" width="9.85546875" style="91" bestFit="1" customWidth="1"/>
    <col min="7690" max="7690" width="7" style="91" customWidth="1"/>
    <col min="7691" max="7691" width="10.7109375" style="91" customWidth="1"/>
    <col min="7692" max="7692" width="10.28515625" style="91" customWidth="1"/>
    <col min="7693" max="7693" width="11.28515625" style="91" customWidth="1"/>
    <col min="7694" max="7936" width="11.42578125" style="91"/>
    <col min="7937" max="7937" width="5.28515625" style="91" customWidth="1"/>
    <col min="7938" max="7938" width="48.140625" style="91" customWidth="1"/>
    <col min="7939" max="7939" width="11" style="91" customWidth="1"/>
    <col min="7940" max="7940" width="23.42578125" style="91" customWidth="1"/>
    <col min="7941" max="7941" width="13.7109375" style="91" customWidth="1"/>
    <col min="7942" max="7942" width="7.28515625" style="91" customWidth="1"/>
    <col min="7943" max="7943" width="10" style="91" bestFit="1" customWidth="1"/>
    <col min="7944" max="7944" width="10.85546875" style="91" customWidth="1"/>
    <col min="7945" max="7945" width="9.85546875" style="91" bestFit="1" customWidth="1"/>
    <col min="7946" max="7946" width="7" style="91" customWidth="1"/>
    <col min="7947" max="7947" width="10.7109375" style="91" customWidth="1"/>
    <col min="7948" max="7948" width="10.28515625" style="91" customWidth="1"/>
    <col min="7949" max="7949" width="11.28515625" style="91" customWidth="1"/>
    <col min="7950" max="8192" width="11.42578125" style="91"/>
    <col min="8193" max="8193" width="5.28515625" style="91" customWidth="1"/>
    <col min="8194" max="8194" width="48.140625" style="91" customWidth="1"/>
    <col min="8195" max="8195" width="11" style="91" customWidth="1"/>
    <col min="8196" max="8196" width="23.42578125" style="91" customWidth="1"/>
    <col min="8197" max="8197" width="13.7109375" style="91" customWidth="1"/>
    <col min="8198" max="8198" width="7.28515625" style="91" customWidth="1"/>
    <col min="8199" max="8199" width="10" style="91" bestFit="1" customWidth="1"/>
    <col min="8200" max="8200" width="10.85546875" style="91" customWidth="1"/>
    <col min="8201" max="8201" width="9.85546875" style="91" bestFit="1" customWidth="1"/>
    <col min="8202" max="8202" width="7" style="91" customWidth="1"/>
    <col min="8203" max="8203" width="10.7109375" style="91" customWidth="1"/>
    <col min="8204" max="8204" width="10.28515625" style="91" customWidth="1"/>
    <col min="8205" max="8205" width="11.28515625" style="91" customWidth="1"/>
    <col min="8206" max="8448" width="11.42578125" style="91"/>
    <col min="8449" max="8449" width="5.28515625" style="91" customWidth="1"/>
    <col min="8450" max="8450" width="48.140625" style="91" customWidth="1"/>
    <col min="8451" max="8451" width="11" style="91" customWidth="1"/>
    <col min="8452" max="8452" width="23.42578125" style="91" customWidth="1"/>
    <col min="8453" max="8453" width="13.7109375" style="91" customWidth="1"/>
    <col min="8454" max="8454" width="7.28515625" style="91" customWidth="1"/>
    <col min="8455" max="8455" width="10" style="91" bestFit="1" customWidth="1"/>
    <col min="8456" max="8456" width="10.85546875" style="91" customWidth="1"/>
    <col min="8457" max="8457" width="9.85546875" style="91" bestFit="1" customWidth="1"/>
    <col min="8458" max="8458" width="7" style="91" customWidth="1"/>
    <col min="8459" max="8459" width="10.7109375" style="91" customWidth="1"/>
    <col min="8460" max="8460" width="10.28515625" style="91" customWidth="1"/>
    <col min="8461" max="8461" width="11.28515625" style="91" customWidth="1"/>
    <col min="8462" max="8704" width="11.42578125" style="91"/>
    <col min="8705" max="8705" width="5.28515625" style="91" customWidth="1"/>
    <col min="8706" max="8706" width="48.140625" style="91" customWidth="1"/>
    <col min="8707" max="8707" width="11" style="91" customWidth="1"/>
    <col min="8708" max="8708" width="23.42578125" style="91" customWidth="1"/>
    <col min="8709" max="8709" width="13.7109375" style="91" customWidth="1"/>
    <col min="8710" max="8710" width="7.28515625" style="91" customWidth="1"/>
    <col min="8711" max="8711" width="10" style="91" bestFit="1" customWidth="1"/>
    <col min="8712" max="8712" width="10.85546875" style="91" customWidth="1"/>
    <col min="8713" max="8713" width="9.85546875" style="91" bestFit="1" customWidth="1"/>
    <col min="8714" max="8714" width="7" style="91" customWidth="1"/>
    <col min="8715" max="8715" width="10.7109375" style="91" customWidth="1"/>
    <col min="8716" max="8716" width="10.28515625" style="91" customWidth="1"/>
    <col min="8717" max="8717" width="11.28515625" style="91" customWidth="1"/>
    <col min="8718" max="8960" width="11.42578125" style="91"/>
    <col min="8961" max="8961" width="5.28515625" style="91" customWidth="1"/>
    <col min="8962" max="8962" width="48.140625" style="91" customWidth="1"/>
    <col min="8963" max="8963" width="11" style="91" customWidth="1"/>
    <col min="8964" max="8964" width="23.42578125" style="91" customWidth="1"/>
    <col min="8965" max="8965" width="13.7109375" style="91" customWidth="1"/>
    <col min="8966" max="8966" width="7.28515625" style="91" customWidth="1"/>
    <col min="8967" max="8967" width="10" style="91" bestFit="1" customWidth="1"/>
    <col min="8968" max="8968" width="10.85546875" style="91" customWidth="1"/>
    <col min="8969" max="8969" width="9.85546875" style="91" bestFit="1" customWidth="1"/>
    <col min="8970" max="8970" width="7" style="91" customWidth="1"/>
    <col min="8971" max="8971" width="10.7109375" style="91" customWidth="1"/>
    <col min="8972" max="8972" width="10.28515625" style="91" customWidth="1"/>
    <col min="8973" max="8973" width="11.28515625" style="91" customWidth="1"/>
    <col min="8974" max="9216" width="11.42578125" style="91"/>
    <col min="9217" max="9217" width="5.28515625" style="91" customWidth="1"/>
    <col min="9218" max="9218" width="48.140625" style="91" customWidth="1"/>
    <col min="9219" max="9219" width="11" style="91" customWidth="1"/>
    <col min="9220" max="9220" width="23.42578125" style="91" customWidth="1"/>
    <col min="9221" max="9221" width="13.7109375" style="91" customWidth="1"/>
    <col min="9222" max="9222" width="7.28515625" style="91" customWidth="1"/>
    <col min="9223" max="9223" width="10" style="91" bestFit="1" customWidth="1"/>
    <col min="9224" max="9224" width="10.85546875" style="91" customWidth="1"/>
    <col min="9225" max="9225" width="9.85546875" style="91" bestFit="1" customWidth="1"/>
    <col min="9226" max="9226" width="7" style="91" customWidth="1"/>
    <col min="9227" max="9227" width="10.7109375" style="91" customWidth="1"/>
    <col min="9228" max="9228" width="10.28515625" style="91" customWidth="1"/>
    <col min="9229" max="9229" width="11.28515625" style="91" customWidth="1"/>
    <col min="9230" max="9472" width="11.42578125" style="91"/>
    <col min="9473" max="9473" width="5.28515625" style="91" customWidth="1"/>
    <col min="9474" max="9474" width="48.140625" style="91" customWidth="1"/>
    <col min="9475" max="9475" width="11" style="91" customWidth="1"/>
    <col min="9476" max="9476" width="23.42578125" style="91" customWidth="1"/>
    <col min="9477" max="9477" width="13.7109375" style="91" customWidth="1"/>
    <col min="9478" max="9478" width="7.28515625" style="91" customWidth="1"/>
    <col min="9479" max="9479" width="10" style="91" bestFit="1" customWidth="1"/>
    <col min="9480" max="9480" width="10.85546875" style="91" customWidth="1"/>
    <col min="9481" max="9481" width="9.85546875" style="91" bestFit="1" customWidth="1"/>
    <col min="9482" max="9482" width="7" style="91" customWidth="1"/>
    <col min="9483" max="9483" width="10.7109375" style="91" customWidth="1"/>
    <col min="9484" max="9484" width="10.28515625" style="91" customWidth="1"/>
    <col min="9485" max="9485" width="11.28515625" style="91" customWidth="1"/>
    <col min="9486" max="9728" width="11.42578125" style="91"/>
    <col min="9729" max="9729" width="5.28515625" style="91" customWidth="1"/>
    <col min="9730" max="9730" width="48.140625" style="91" customWidth="1"/>
    <col min="9731" max="9731" width="11" style="91" customWidth="1"/>
    <col min="9732" max="9732" width="23.42578125" style="91" customWidth="1"/>
    <col min="9733" max="9733" width="13.7109375" style="91" customWidth="1"/>
    <col min="9734" max="9734" width="7.28515625" style="91" customWidth="1"/>
    <col min="9735" max="9735" width="10" style="91" bestFit="1" customWidth="1"/>
    <col min="9736" max="9736" width="10.85546875" style="91" customWidth="1"/>
    <col min="9737" max="9737" width="9.85546875" style="91" bestFit="1" customWidth="1"/>
    <col min="9738" max="9738" width="7" style="91" customWidth="1"/>
    <col min="9739" max="9739" width="10.7109375" style="91" customWidth="1"/>
    <col min="9740" max="9740" width="10.28515625" style="91" customWidth="1"/>
    <col min="9741" max="9741" width="11.28515625" style="91" customWidth="1"/>
    <col min="9742" max="9984" width="11.42578125" style="91"/>
    <col min="9985" max="9985" width="5.28515625" style="91" customWidth="1"/>
    <col min="9986" max="9986" width="48.140625" style="91" customWidth="1"/>
    <col min="9987" max="9987" width="11" style="91" customWidth="1"/>
    <col min="9988" max="9988" width="23.42578125" style="91" customWidth="1"/>
    <col min="9989" max="9989" width="13.7109375" style="91" customWidth="1"/>
    <col min="9990" max="9990" width="7.28515625" style="91" customWidth="1"/>
    <col min="9991" max="9991" width="10" style="91" bestFit="1" customWidth="1"/>
    <col min="9992" max="9992" width="10.85546875" style="91" customWidth="1"/>
    <col min="9993" max="9993" width="9.85546875" style="91" bestFit="1" customWidth="1"/>
    <col min="9994" max="9994" width="7" style="91" customWidth="1"/>
    <col min="9995" max="9995" width="10.7109375" style="91" customWidth="1"/>
    <col min="9996" max="9996" width="10.28515625" style="91" customWidth="1"/>
    <col min="9997" max="9997" width="11.28515625" style="91" customWidth="1"/>
    <col min="9998" max="10240" width="11.42578125" style="91"/>
    <col min="10241" max="10241" width="5.28515625" style="91" customWidth="1"/>
    <col min="10242" max="10242" width="48.140625" style="91" customWidth="1"/>
    <col min="10243" max="10243" width="11" style="91" customWidth="1"/>
    <col min="10244" max="10244" width="23.42578125" style="91" customWidth="1"/>
    <col min="10245" max="10245" width="13.7109375" style="91" customWidth="1"/>
    <col min="10246" max="10246" width="7.28515625" style="91" customWidth="1"/>
    <col min="10247" max="10247" width="10" style="91" bestFit="1" customWidth="1"/>
    <col min="10248" max="10248" width="10.85546875" style="91" customWidth="1"/>
    <col min="10249" max="10249" width="9.85546875" style="91" bestFit="1" customWidth="1"/>
    <col min="10250" max="10250" width="7" style="91" customWidth="1"/>
    <col min="10251" max="10251" width="10.7109375" style="91" customWidth="1"/>
    <col min="10252" max="10252" width="10.28515625" style="91" customWidth="1"/>
    <col min="10253" max="10253" width="11.28515625" style="91" customWidth="1"/>
    <col min="10254" max="10496" width="11.42578125" style="91"/>
    <col min="10497" max="10497" width="5.28515625" style="91" customWidth="1"/>
    <col min="10498" max="10498" width="48.140625" style="91" customWidth="1"/>
    <col min="10499" max="10499" width="11" style="91" customWidth="1"/>
    <col min="10500" max="10500" width="23.42578125" style="91" customWidth="1"/>
    <col min="10501" max="10501" width="13.7109375" style="91" customWidth="1"/>
    <col min="10502" max="10502" width="7.28515625" style="91" customWidth="1"/>
    <col min="10503" max="10503" width="10" style="91" bestFit="1" customWidth="1"/>
    <col min="10504" max="10504" width="10.85546875" style="91" customWidth="1"/>
    <col min="10505" max="10505" width="9.85546875" style="91" bestFit="1" customWidth="1"/>
    <col min="10506" max="10506" width="7" style="91" customWidth="1"/>
    <col min="10507" max="10507" width="10.7109375" style="91" customWidth="1"/>
    <col min="10508" max="10508" width="10.28515625" style="91" customWidth="1"/>
    <col min="10509" max="10509" width="11.28515625" style="91" customWidth="1"/>
    <col min="10510" max="10752" width="11.42578125" style="91"/>
    <col min="10753" max="10753" width="5.28515625" style="91" customWidth="1"/>
    <col min="10754" max="10754" width="48.140625" style="91" customWidth="1"/>
    <col min="10755" max="10755" width="11" style="91" customWidth="1"/>
    <col min="10756" max="10756" width="23.42578125" style="91" customWidth="1"/>
    <col min="10757" max="10757" width="13.7109375" style="91" customWidth="1"/>
    <col min="10758" max="10758" width="7.28515625" style="91" customWidth="1"/>
    <col min="10759" max="10759" width="10" style="91" bestFit="1" customWidth="1"/>
    <col min="10760" max="10760" width="10.85546875" style="91" customWidth="1"/>
    <col min="10761" max="10761" width="9.85546875" style="91" bestFit="1" customWidth="1"/>
    <col min="10762" max="10762" width="7" style="91" customWidth="1"/>
    <col min="10763" max="10763" width="10.7109375" style="91" customWidth="1"/>
    <col min="10764" max="10764" width="10.28515625" style="91" customWidth="1"/>
    <col min="10765" max="10765" width="11.28515625" style="91" customWidth="1"/>
    <col min="10766" max="11008" width="11.42578125" style="91"/>
    <col min="11009" max="11009" width="5.28515625" style="91" customWidth="1"/>
    <col min="11010" max="11010" width="48.140625" style="91" customWidth="1"/>
    <col min="11011" max="11011" width="11" style="91" customWidth="1"/>
    <col min="11012" max="11012" width="23.42578125" style="91" customWidth="1"/>
    <col min="11013" max="11013" width="13.7109375" style="91" customWidth="1"/>
    <col min="11014" max="11014" width="7.28515625" style="91" customWidth="1"/>
    <col min="11015" max="11015" width="10" style="91" bestFit="1" customWidth="1"/>
    <col min="11016" max="11016" width="10.85546875" style="91" customWidth="1"/>
    <col min="11017" max="11017" width="9.85546875" style="91" bestFit="1" customWidth="1"/>
    <col min="11018" max="11018" width="7" style="91" customWidth="1"/>
    <col min="11019" max="11019" width="10.7109375" style="91" customWidth="1"/>
    <col min="11020" max="11020" width="10.28515625" style="91" customWidth="1"/>
    <col min="11021" max="11021" width="11.28515625" style="91" customWidth="1"/>
    <col min="11022" max="11264" width="11.42578125" style="91"/>
    <col min="11265" max="11265" width="5.28515625" style="91" customWidth="1"/>
    <col min="11266" max="11266" width="48.140625" style="91" customWidth="1"/>
    <col min="11267" max="11267" width="11" style="91" customWidth="1"/>
    <col min="11268" max="11268" width="23.42578125" style="91" customWidth="1"/>
    <col min="11269" max="11269" width="13.7109375" style="91" customWidth="1"/>
    <col min="11270" max="11270" width="7.28515625" style="91" customWidth="1"/>
    <col min="11271" max="11271" width="10" style="91" bestFit="1" customWidth="1"/>
    <col min="11272" max="11272" width="10.85546875" style="91" customWidth="1"/>
    <col min="11273" max="11273" width="9.85546875" style="91" bestFit="1" customWidth="1"/>
    <col min="11274" max="11274" width="7" style="91" customWidth="1"/>
    <col min="11275" max="11275" width="10.7109375" style="91" customWidth="1"/>
    <col min="11276" max="11276" width="10.28515625" style="91" customWidth="1"/>
    <col min="11277" max="11277" width="11.28515625" style="91" customWidth="1"/>
    <col min="11278" max="11520" width="11.42578125" style="91"/>
    <col min="11521" max="11521" width="5.28515625" style="91" customWidth="1"/>
    <col min="11522" max="11522" width="48.140625" style="91" customWidth="1"/>
    <col min="11523" max="11523" width="11" style="91" customWidth="1"/>
    <col min="11524" max="11524" width="23.42578125" style="91" customWidth="1"/>
    <col min="11525" max="11525" width="13.7109375" style="91" customWidth="1"/>
    <col min="11526" max="11526" width="7.28515625" style="91" customWidth="1"/>
    <col min="11527" max="11527" width="10" style="91" bestFit="1" customWidth="1"/>
    <col min="11528" max="11528" width="10.85546875" style="91" customWidth="1"/>
    <col min="11529" max="11529" width="9.85546875" style="91" bestFit="1" customWidth="1"/>
    <col min="11530" max="11530" width="7" style="91" customWidth="1"/>
    <col min="11531" max="11531" width="10.7109375" style="91" customWidth="1"/>
    <col min="11532" max="11532" width="10.28515625" style="91" customWidth="1"/>
    <col min="11533" max="11533" width="11.28515625" style="91" customWidth="1"/>
    <col min="11534" max="11776" width="11.42578125" style="91"/>
    <col min="11777" max="11777" width="5.28515625" style="91" customWidth="1"/>
    <col min="11778" max="11778" width="48.140625" style="91" customWidth="1"/>
    <col min="11779" max="11779" width="11" style="91" customWidth="1"/>
    <col min="11780" max="11780" width="23.42578125" style="91" customWidth="1"/>
    <col min="11781" max="11781" width="13.7109375" style="91" customWidth="1"/>
    <col min="11782" max="11782" width="7.28515625" style="91" customWidth="1"/>
    <col min="11783" max="11783" width="10" style="91" bestFit="1" customWidth="1"/>
    <col min="11784" max="11784" width="10.85546875" style="91" customWidth="1"/>
    <col min="11785" max="11785" width="9.85546875" style="91" bestFit="1" customWidth="1"/>
    <col min="11786" max="11786" width="7" style="91" customWidth="1"/>
    <col min="11787" max="11787" width="10.7109375" style="91" customWidth="1"/>
    <col min="11788" max="11788" width="10.28515625" style="91" customWidth="1"/>
    <col min="11789" max="11789" width="11.28515625" style="91" customWidth="1"/>
    <col min="11790" max="12032" width="11.42578125" style="91"/>
    <col min="12033" max="12033" width="5.28515625" style="91" customWidth="1"/>
    <col min="12034" max="12034" width="48.140625" style="91" customWidth="1"/>
    <col min="12035" max="12035" width="11" style="91" customWidth="1"/>
    <col min="12036" max="12036" width="23.42578125" style="91" customWidth="1"/>
    <col min="12037" max="12037" width="13.7109375" style="91" customWidth="1"/>
    <col min="12038" max="12038" width="7.28515625" style="91" customWidth="1"/>
    <col min="12039" max="12039" width="10" style="91" bestFit="1" customWidth="1"/>
    <col min="12040" max="12040" width="10.85546875" style="91" customWidth="1"/>
    <col min="12041" max="12041" width="9.85546875" style="91" bestFit="1" customWidth="1"/>
    <col min="12042" max="12042" width="7" style="91" customWidth="1"/>
    <col min="12043" max="12043" width="10.7109375" style="91" customWidth="1"/>
    <col min="12044" max="12044" width="10.28515625" style="91" customWidth="1"/>
    <col min="12045" max="12045" width="11.28515625" style="91" customWidth="1"/>
    <col min="12046" max="12288" width="11.42578125" style="91"/>
    <col min="12289" max="12289" width="5.28515625" style="91" customWidth="1"/>
    <col min="12290" max="12290" width="48.140625" style="91" customWidth="1"/>
    <col min="12291" max="12291" width="11" style="91" customWidth="1"/>
    <col min="12292" max="12292" width="23.42578125" style="91" customWidth="1"/>
    <col min="12293" max="12293" width="13.7109375" style="91" customWidth="1"/>
    <col min="12294" max="12294" width="7.28515625" style="91" customWidth="1"/>
    <col min="12295" max="12295" width="10" style="91" bestFit="1" customWidth="1"/>
    <col min="12296" max="12296" width="10.85546875" style="91" customWidth="1"/>
    <col min="12297" max="12297" width="9.85546875" style="91" bestFit="1" customWidth="1"/>
    <col min="12298" max="12298" width="7" style="91" customWidth="1"/>
    <col min="12299" max="12299" width="10.7109375" style="91" customWidth="1"/>
    <col min="12300" max="12300" width="10.28515625" style="91" customWidth="1"/>
    <col min="12301" max="12301" width="11.28515625" style="91" customWidth="1"/>
    <col min="12302" max="12544" width="11.42578125" style="91"/>
    <col min="12545" max="12545" width="5.28515625" style="91" customWidth="1"/>
    <col min="12546" max="12546" width="48.140625" style="91" customWidth="1"/>
    <col min="12547" max="12547" width="11" style="91" customWidth="1"/>
    <col min="12548" max="12548" width="23.42578125" style="91" customWidth="1"/>
    <col min="12549" max="12549" width="13.7109375" style="91" customWidth="1"/>
    <col min="12550" max="12550" width="7.28515625" style="91" customWidth="1"/>
    <col min="12551" max="12551" width="10" style="91" bestFit="1" customWidth="1"/>
    <col min="12552" max="12552" width="10.85546875" style="91" customWidth="1"/>
    <col min="12553" max="12553" width="9.85546875" style="91" bestFit="1" customWidth="1"/>
    <col min="12554" max="12554" width="7" style="91" customWidth="1"/>
    <col min="12555" max="12555" width="10.7109375" style="91" customWidth="1"/>
    <col min="12556" max="12556" width="10.28515625" style="91" customWidth="1"/>
    <col min="12557" max="12557" width="11.28515625" style="91" customWidth="1"/>
    <col min="12558" max="12800" width="11.42578125" style="91"/>
    <col min="12801" max="12801" width="5.28515625" style="91" customWidth="1"/>
    <col min="12802" max="12802" width="48.140625" style="91" customWidth="1"/>
    <col min="12803" max="12803" width="11" style="91" customWidth="1"/>
    <col min="12804" max="12804" width="23.42578125" style="91" customWidth="1"/>
    <col min="12805" max="12805" width="13.7109375" style="91" customWidth="1"/>
    <col min="12806" max="12806" width="7.28515625" style="91" customWidth="1"/>
    <col min="12807" max="12807" width="10" style="91" bestFit="1" customWidth="1"/>
    <col min="12808" max="12808" width="10.85546875" style="91" customWidth="1"/>
    <col min="12809" max="12809" width="9.85546875" style="91" bestFit="1" customWidth="1"/>
    <col min="12810" max="12810" width="7" style="91" customWidth="1"/>
    <col min="12811" max="12811" width="10.7109375" style="91" customWidth="1"/>
    <col min="12812" max="12812" width="10.28515625" style="91" customWidth="1"/>
    <col min="12813" max="12813" width="11.28515625" style="91" customWidth="1"/>
    <col min="12814" max="13056" width="11.42578125" style="91"/>
    <col min="13057" max="13057" width="5.28515625" style="91" customWidth="1"/>
    <col min="13058" max="13058" width="48.140625" style="91" customWidth="1"/>
    <col min="13059" max="13059" width="11" style="91" customWidth="1"/>
    <col min="13060" max="13060" width="23.42578125" style="91" customWidth="1"/>
    <col min="13061" max="13061" width="13.7109375" style="91" customWidth="1"/>
    <col min="13062" max="13062" width="7.28515625" style="91" customWidth="1"/>
    <col min="13063" max="13063" width="10" style="91" bestFit="1" customWidth="1"/>
    <col min="13064" max="13064" width="10.85546875" style="91" customWidth="1"/>
    <col min="13065" max="13065" width="9.85546875" style="91" bestFit="1" customWidth="1"/>
    <col min="13066" max="13066" width="7" style="91" customWidth="1"/>
    <col min="13067" max="13067" width="10.7109375" style="91" customWidth="1"/>
    <col min="13068" max="13068" width="10.28515625" style="91" customWidth="1"/>
    <col min="13069" max="13069" width="11.28515625" style="91" customWidth="1"/>
    <col min="13070" max="13312" width="11.42578125" style="91"/>
    <col min="13313" max="13313" width="5.28515625" style="91" customWidth="1"/>
    <col min="13314" max="13314" width="48.140625" style="91" customWidth="1"/>
    <col min="13315" max="13315" width="11" style="91" customWidth="1"/>
    <col min="13316" max="13316" width="23.42578125" style="91" customWidth="1"/>
    <col min="13317" max="13317" width="13.7109375" style="91" customWidth="1"/>
    <col min="13318" max="13318" width="7.28515625" style="91" customWidth="1"/>
    <col min="13319" max="13319" width="10" style="91" bestFit="1" customWidth="1"/>
    <col min="13320" max="13320" width="10.85546875" style="91" customWidth="1"/>
    <col min="13321" max="13321" width="9.85546875" style="91" bestFit="1" customWidth="1"/>
    <col min="13322" max="13322" width="7" style="91" customWidth="1"/>
    <col min="13323" max="13323" width="10.7109375" style="91" customWidth="1"/>
    <col min="13324" max="13324" width="10.28515625" style="91" customWidth="1"/>
    <col min="13325" max="13325" width="11.28515625" style="91" customWidth="1"/>
    <col min="13326" max="13568" width="11.42578125" style="91"/>
    <col min="13569" max="13569" width="5.28515625" style="91" customWidth="1"/>
    <col min="13570" max="13570" width="48.140625" style="91" customWidth="1"/>
    <col min="13571" max="13571" width="11" style="91" customWidth="1"/>
    <col min="13572" max="13572" width="23.42578125" style="91" customWidth="1"/>
    <col min="13573" max="13573" width="13.7109375" style="91" customWidth="1"/>
    <col min="13574" max="13574" width="7.28515625" style="91" customWidth="1"/>
    <col min="13575" max="13575" width="10" style="91" bestFit="1" customWidth="1"/>
    <col min="13576" max="13576" width="10.85546875" style="91" customWidth="1"/>
    <col min="13577" max="13577" width="9.85546875" style="91" bestFit="1" customWidth="1"/>
    <col min="13578" max="13578" width="7" style="91" customWidth="1"/>
    <col min="13579" max="13579" width="10.7109375" style="91" customWidth="1"/>
    <col min="13580" max="13580" width="10.28515625" style="91" customWidth="1"/>
    <col min="13581" max="13581" width="11.28515625" style="91" customWidth="1"/>
    <col min="13582" max="13824" width="11.42578125" style="91"/>
    <col min="13825" max="13825" width="5.28515625" style="91" customWidth="1"/>
    <col min="13826" max="13826" width="48.140625" style="91" customWidth="1"/>
    <col min="13827" max="13827" width="11" style="91" customWidth="1"/>
    <col min="13828" max="13828" width="23.42578125" style="91" customWidth="1"/>
    <col min="13829" max="13829" width="13.7109375" style="91" customWidth="1"/>
    <col min="13830" max="13830" width="7.28515625" style="91" customWidth="1"/>
    <col min="13831" max="13831" width="10" style="91" bestFit="1" customWidth="1"/>
    <col min="13832" max="13832" width="10.85546875" style="91" customWidth="1"/>
    <col min="13833" max="13833" width="9.85546875" style="91" bestFit="1" customWidth="1"/>
    <col min="13834" max="13834" width="7" style="91" customWidth="1"/>
    <col min="13835" max="13835" width="10.7109375" style="91" customWidth="1"/>
    <col min="13836" max="13836" width="10.28515625" style="91" customWidth="1"/>
    <col min="13837" max="13837" width="11.28515625" style="91" customWidth="1"/>
    <col min="13838" max="14080" width="11.42578125" style="91"/>
    <col min="14081" max="14081" width="5.28515625" style="91" customWidth="1"/>
    <col min="14082" max="14082" width="48.140625" style="91" customWidth="1"/>
    <col min="14083" max="14083" width="11" style="91" customWidth="1"/>
    <col min="14084" max="14084" width="23.42578125" style="91" customWidth="1"/>
    <col min="14085" max="14085" width="13.7109375" style="91" customWidth="1"/>
    <col min="14086" max="14086" width="7.28515625" style="91" customWidth="1"/>
    <col min="14087" max="14087" width="10" style="91" bestFit="1" customWidth="1"/>
    <col min="14088" max="14088" width="10.85546875" style="91" customWidth="1"/>
    <col min="14089" max="14089" width="9.85546875" style="91" bestFit="1" customWidth="1"/>
    <col min="14090" max="14090" width="7" style="91" customWidth="1"/>
    <col min="14091" max="14091" width="10.7109375" style="91" customWidth="1"/>
    <col min="14092" max="14092" width="10.28515625" style="91" customWidth="1"/>
    <col min="14093" max="14093" width="11.28515625" style="91" customWidth="1"/>
    <col min="14094" max="14336" width="11.42578125" style="91"/>
    <col min="14337" max="14337" width="5.28515625" style="91" customWidth="1"/>
    <col min="14338" max="14338" width="48.140625" style="91" customWidth="1"/>
    <col min="14339" max="14339" width="11" style="91" customWidth="1"/>
    <col min="14340" max="14340" width="23.42578125" style="91" customWidth="1"/>
    <col min="14341" max="14341" width="13.7109375" style="91" customWidth="1"/>
    <col min="14342" max="14342" width="7.28515625" style="91" customWidth="1"/>
    <col min="14343" max="14343" width="10" style="91" bestFit="1" customWidth="1"/>
    <col min="14344" max="14344" width="10.85546875" style="91" customWidth="1"/>
    <col min="14345" max="14345" width="9.85546875" style="91" bestFit="1" customWidth="1"/>
    <col min="14346" max="14346" width="7" style="91" customWidth="1"/>
    <col min="14347" max="14347" width="10.7109375" style="91" customWidth="1"/>
    <col min="14348" max="14348" width="10.28515625" style="91" customWidth="1"/>
    <col min="14349" max="14349" width="11.28515625" style="91" customWidth="1"/>
    <col min="14350" max="14592" width="11.42578125" style="91"/>
    <col min="14593" max="14593" width="5.28515625" style="91" customWidth="1"/>
    <col min="14594" max="14594" width="48.140625" style="91" customWidth="1"/>
    <col min="14595" max="14595" width="11" style="91" customWidth="1"/>
    <col min="14596" max="14596" width="23.42578125" style="91" customWidth="1"/>
    <col min="14597" max="14597" width="13.7109375" style="91" customWidth="1"/>
    <col min="14598" max="14598" width="7.28515625" style="91" customWidth="1"/>
    <col min="14599" max="14599" width="10" style="91" bestFit="1" customWidth="1"/>
    <col min="14600" max="14600" width="10.85546875" style="91" customWidth="1"/>
    <col min="14601" max="14601" width="9.85546875" style="91" bestFit="1" customWidth="1"/>
    <col min="14602" max="14602" width="7" style="91" customWidth="1"/>
    <col min="14603" max="14603" width="10.7109375" style="91" customWidth="1"/>
    <col min="14604" max="14604" width="10.28515625" style="91" customWidth="1"/>
    <col min="14605" max="14605" width="11.28515625" style="91" customWidth="1"/>
    <col min="14606" max="14848" width="11.42578125" style="91"/>
    <col min="14849" max="14849" width="5.28515625" style="91" customWidth="1"/>
    <col min="14850" max="14850" width="48.140625" style="91" customWidth="1"/>
    <col min="14851" max="14851" width="11" style="91" customWidth="1"/>
    <col min="14852" max="14852" width="23.42578125" style="91" customWidth="1"/>
    <col min="14853" max="14853" width="13.7109375" style="91" customWidth="1"/>
    <col min="14854" max="14854" width="7.28515625" style="91" customWidth="1"/>
    <col min="14855" max="14855" width="10" style="91" bestFit="1" customWidth="1"/>
    <col min="14856" max="14856" width="10.85546875" style="91" customWidth="1"/>
    <col min="14857" max="14857" width="9.85546875" style="91" bestFit="1" customWidth="1"/>
    <col min="14858" max="14858" width="7" style="91" customWidth="1"/>
    <col min="14859" max="14859" width="10.7109375" style="91" customWidth="1"/>
    <col min="14860" max="14860" width="10.28515625" style="91" customWidth="1"/>
    <col min="14861" max="14861" width="11.28515625" style="91" customWidth="1"/>
    <col min="14862" max="15104" width="11.42578125" style="91"/>
    <col min="15105" max="15105" width="5.28515625" style="91" customWidth="1"/>
    <col min="15106" max="15106" width="48.140625" style="91" customWidth="1"/>
    <col min="15107" max="15107" width="11" style="91" customWidth="1"/>
    <col min="15108" max="15108" width="23.42578125" style="91" customWidth="1"/>
    <col min="15109" max="15109" width="13.7109375" style="91" customWidth="1"/>
    <col min="15110" max="15110" width="7.28515625" style="91" customWidth="1"/>
    <col min="15111" max="15111" width="10" style="91" bestFit="1" customWidth="1"/>
    <col min="15112" max="15112" width="10.85546875" style="91" customWidth="1"/>
    <col min="15113" max="15113" width="9.85546875" style="91" bestFit="1" customWidth="1"/>
    <col min="15114" max="15114" width="7" style="91" customWidth="1"/>
    <col min="15115" max="15115" width="10.7109375" style="91" customWidth="1"/>
    <col min="15116" max="15116" width="10.28515625" style="91" customWidth="1"/>
    <col min="15117" max="15117" width="11.28515625" style="91" customWidth="1"/>
    <col min="15118" max="15360" width="11.42578125" style="91"/>
    <col min="15361" max="15361" width="5.28515625" style="91" customWidth="1"/>
    <col min="15362" max="15362" width="48.140625" style="91" customWidth="1"/>
    <col min="15363" max="15363" width="11" style="91" customWidth="1"/>
    <col min="15364" max="15364" width="23.42578125" style="91" customWidth="1"/>
    <col min="15365" max="15365" width="13.7109375" style="91" customWidth="1"/>
    <col min="15366" max="15366" width="7.28515625" style="91" customWidth="1"/>
    <col min="15367" max="15367" width="10" style="91" bestFit="1" customWidth="1"/>
    <col min="15368" max="15368" width="10.85546875" style="91" customWidth="1"/>
    <col min="15369" max="15369" width="9.85546875" style="91" bestFit="1" customWidth="1"/>
    <col min="15370" max="15370" width="7" style="91" customWidth="1"/>
    <col min="15371" max="15371" width="10.7109375" style="91" customWidth="1"/>
    <col min="15372" max="15372" width="10.28515625" style="91" customWidth="1"/>
    <col min="15373" max="15373" width="11.28515625" style="91" customWidth="1"/>
    <col min="15374" max="15616" width="11.42578125" style="91"/>
    <col min="15617" max="15617" width="5.28515625" style="91" customWidth="1"/>
    <col min="15618" max="15618" width="48.140625" style="91" customWidth="1"/>
    <col min="15619" max="15619" width="11" style="91" customWidth="1"/>
    <col min="15620" max="15620" width="23.42578125" style="91" customWidth="1"/>
    <col min="15621" max="15621" width="13.7109375" style="91" customWidth="1"/>
    <col min="15622" max="15622" width="7.28515625" style="91" customWidth="1"/>
    <col min="15623" max="15623" width="10" style="91" bestFit="1" customWidth="1"/>
    <col min="15624" max="15624" width="10.85546875" style="91" customWidth="1"/>
    <col min="15625" max="15625" width="9.85546875" style="91" bestFit="1" customWidth="1"/>
    <col min="15626" max="15626" width="7" style="91" customWidth="1"/>
    <col min="15627" max="15627" width="10.7109375" style="91" customWidth="1"/>
    <col min="15628" max="15628" width="10.28515625" style="91" customWidth="1"/>
    <col min="15629" max="15629" width="11.28515625" style="91" customWidth="1"/>
    <col min="15630" max="15872" width="11.42578125" style="91"/>
    <col min="15873" max="15873" width="5.28515625" style="91" customWidth="1"/>
    <col min="15874" max="15874" width="48.140625" style="91" customWidth="1"/>
    <col min="15875" max="15875" width="11" style="91" customWidth="1"/>
    <col min="15876" max="15876" width="23.42578125" style="91" customWidth="1"/>
    <col min="15877" max="15877" width="13.7109375" style="91" customWidth="1"/>
    <col min="15878" max="15878" width="7.28515625" style="91" customWidth="1"/>
    <col min="15879" max="15879" width="10" style="91" bestFit="1" customWidth="1"/>
    <col min="15880" max="15880" width="10.85546875" style="91" customWidth="1"/>
    <col min="15881" max="15881" width="9.85546875" style="91" bestFit="1" customWidth="1"/>
    <col min="15882" max="15882" width="7" style="91" customWidth="1"/>
    <col min="15883" max="15883" width="10.7109375" style="91" customWidth="1"/>
    <col min="15884" max="15884" width="10.28515625" style="91" customWidth="1"/>
    <col min="15885" max="15885" width="11.28515625" style="91" customWidth="1"/>
    <col min="15886" max="16128" width="11.42578125" style="91"/>
    <col min="16129" max="16129" width="5.28515625" style="91" customWidth="1"/>
    <col min="16130" max="16130" width="48.140625" style="91" customWidth="1"/>
    <col min="16131" max="16131" width="11" style="91" customWidth="1"/>
    <col min="16132" max="16132" width="23.42578125" style="91" customWidth="1"/>
    <col min="16133" max="16133" width="13.7109375" style="91" customWidth="1"/>
    <col min="16134" max="16134" width="7.28515625" style="91" customWidth="1"/>
    <col min="16135" max="16135" width="10" style="91" bestFit="1" customWidth="1"/>
    <col min="16136" max="16136" width="10.85546875" style="91" customWidth="1"/>
    <col min="16137" max="16137" width="9.85546875" style="91" bestFit="1" customWidth="1"/>
    <col min="16138" max="16138" width="7" style="91" customWidth="1"/>
    <col min="16139" max="16139" width="10.7109375" style="91" customWidth="1"/>
    <col min="16140" max="16140" width="10.28515625" style="91" customWidth="1"/>
    <col min="16141" max="16141" width="11.28515625" style="91" customWidth="1"/>
    <col min="16142" max="16384" width="11.42578125" style="91"/>
  </cols>
  <sheetData>
    <row r="1" spans="1:14" s="3" customFormat="1" ht="14.25" customHeight="1">
      <c r="A1" s="102" t="s">
        <v>0</v>
      </c>
      <c r="B1" s="102"/>
      <c r="C1" s="1"/>
      <c r="D1" s="2"/>
      <c r="G1" s="4"/>
      <c r="H1" s="5"/>
      <c r="I1" s="6"/>
      <c r="J1" s="5"/>
      <c r="K1" s="7"/>
      <c r="L1" s="8"/>
      <c r="M1" s="8"/>
      <c r="N1" s="8"/>
    </row>
    <row r="2" spans="1:14" s="18" customFormat="1">
      <c r="A2" s="9"/>
      <c r="B2" s="10"/>
      <c r="C2" s="11"/>
      <c r="D2" s="9"/>
      <c r="E2" s="12"/>
      <c r="F2" s="9"/>
      <c r="G2" s="13"/>
      <c r="H2" s="14"/>
      <c r="I2" s="15"/>
      <c r="J2" s="14"/>
      <c r="K2" s="16"/>
      <c r="L2" s="17"/>
      <c r="M2" s="17"/>
      <c r="N2" s="17"/>
    </row>
    <row r="3" spans="1:14" s="27" customFormat="1">
      <c r="A3" s="103" t="s">
        <v>1</v>
      </c>
      <c r="B3" s="103"/>
      <c r="C3" s="19"/>
      <c r="D3" s="20"/>
      <c r="E3" s="21"/>
      <c r="F3" s="20"/>
      <c r="G3" s="22"/>
      <c r="H3" s="23"/>
      <c r="I3" s="24"/>
      <c r="J3" s="23"/>
      <c r="K3" s="25"/>
      <c r="L3" s="26"/>
      <c r="M3" s="26"/>
      <c r="N3" s="26"/>
    </row>
    <row r="4" spans="1:14" s="27" customFormat="1">
      <c r="A4" s="28"/>
      <c r="B4" s="28"/>
      <c r="C4" s="28"/>
      <c r="D4" s="29"/>
      <c r="E4" s="28"/>
      <c r="F4" s="29"/>
      <c r="G4" s="30"/>
      <c r="H4" s="31"/>
      <c r="I4" s="32"/>
      <c r="J4" s="31"/>
      <c r="K4" s="33"/>
      <c r="L4" s="17"/>
      <c r="M4" s="17"/>
      <c r="N4" s="17"/>
    </row>
    <row r="5" spans="1:14" s="18" customFormat="1" ht="48.75">
      <c r="A5" s="34" t="s">
        <v>2</v>
      </c>
      <c r="B5" s="35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6" t="s">
        <v>8</v>
      </c>
      <c r="H5" s="37" t="s">
        <v>9</v>
      </c>
      <c r="I5" s="38" t="s">
        <v>10</v>
      </c>
      <c r="J5" s="37" t="s">
        <v>11</v>
      </c>
      <c r="K5" s="39" t="s">
        <v>12</v>
      </c>
      <c r="L5" s="40" t="s">
        <v>13</v>
      </c>
      <c r="M5" s="40" t="s">
        <v>14</v>
      </c>
      <c r="N5" s="40" t="s">
        <v>15</v>
      </c>
    </row>
    <row r="6" spans="1:14" s="9" customFormat="1">
      <c r="A6" s="41"/>
      <c r="B6" s="42" t="s">
        <v>16</v>
      </c>
      <c r="C6" s="43"/>
      <c r="D6" s="44"/>
      <c r="E6" s="45"/>
      <c r="F6" s="46"/>
      <c r="G6" s="47"/>
      <c r="H6" s="48"/>
      <c r="I6" s="49"/>
      <c r="J6" s="50"/>
      <c r="K6" s="51"/>
      <c r="L6" s="52"/>
      <c r="M6" s="52"/>
      <c r="N6" s="52"/>
    </row>
    <row r="7" spans="1:14" s="9" customFormat="1" ht="29.25">
      <c r="A7" s="53">
        <v>1</v>
      </c>
      <c r="B7" s="54" t="s">
        <v>17</v>
      </c>
      <c r="C7" s="55" t="s">
        <v>18</v>
      </c>
      <c r="D7" s="56"/>
      <c r="E7" s="57"/>
      <c r="F7" s="58" t="s">
        <v>19</v>
      </c>
      <c r="G7" s="59">
        <v>1</v>
      </c>
      <c r="H7" s="60">
        <v>0</v>
      </c>
      <c r="I7" s="61">
        <f>G7*H7</f>
        <v>0</v>
      </c>
      <c r="J7" s="62">
        <v>0</v>
      </c>
      <c r="K7" s="63"/>
      <c r="L7" s="64"/>
      <c r="M7" s="65">
        <f>I7*J7</f>
        <v>0</v>
      </c>
      <c r="N7" s="65">
        <f>I7+M7</f>
        <v>0</v>
      </c>
    </row>
    <row r="8" spans="1:14" s="9" customFormat="1">
      <c r="A8" s="53">
        <v>2</v>
      </c>
      <c r="B8" s="54" t="s">
        <v>20</v>
      </c>
      <c r="C8" s="55" t="s">
        <v>18</v>
      </c>
      <c r="D8" s="56"/>
      <c r="E8" s="57"/>
      <c r="F8" s="58" t="s">
        <v>19</v>
      </c>
      <c r="G8" s="59">
        <v>100</v>
      </c>
      <c r="H8" s="60">
        <v>0</v>
      </c>
      <c r="I8" s="61">
        <f t="shared" ref="I8:I71" si="0">G8*H8</f>
        <v>0</v>
      </c>
      <c r="J8" s="62">
        <v>0</v>
      </c>
      <c r="K8" s="63"/>
      <c r="L8" s="64"/>
      <c r="M8" s="65">
        <f t="shared" ref="M8:M71" si="1">I8*J8</f>
        <v>0</v>
      </c>
      <c r="N8" s="65">
        <f t="shared" ref="N8:N71" si="2">I8+M8</f>
        <v>0</v>
      </c>
    </row>
    <row r="9" spans="1:14" s="9" customFormat="1">
      <c r="A9" s="53">
        <v>3</v>
      </c>
      <c r="B9" s="54" t="s">
        <v>21</v>
      </c>
      <c r="C9" s="55" t="s">
        <v>22</v>
      </c>
      <c r="D9" s="56"/>
      <c r="E9" s="57"/>
      <c r="F9" s="58" t="s">
        <v>19</v>
      </c>
      <c r="G9" s="59">
        <v>100</v>
      </c>
      <c r="H9" s="60">
        <v>0</v>
      </c>
      <c r="I9" s="61">
        <f t="shared" si="0"/>
        <v>0</v>
      </c>
      <c r="J9" s="62">
        <v>0</v>
      </c>
      <c r="K9" s="63"/>
      <c r="L9" s="64"/>
      <c r="M9" s="65">
        <f t="shared" si="1"/>
        <v>0</v>
      </c>
      <c r="N9" s="65">
        <f t="shared" si="2"/>
        <v>0</v>
      </c>
    </row>
    <row r="10" spans="1:14" s="9" customFormat="1">
      <c r="A10" s="53">
        <v>4</v>
      </c>
      <c r="B10" s="54" t="s">
        <v>23</v>
      </c>
      <c r="C10" s="55" t="s">
        <v>18</v>
      </c>
      <c r="D10" s="56"/>
      <c r="E10" s="57"/>
      <c r="F10" s="58" t="s">
        <v>19</v>
      </c>
      <c r="G10" s="59">
        <v>50</v>
      </c>
      <c r="H10" s="60">
        <v>0</v>
      </c>
      <c r="I10" s="61">
        <f t="shared" si="0"/>
        <v>0</v>
      </c>
      <c r="J10" s="62">
        <v>0</v>
      </c>
      <c r="K10" s="63"/>
      <c r="L10" s="64"/>
      <c r="M10" s="65">
        <f t="shared" si="1"/>
        <v>0</v>
      </c>
      <c r="N10" s="65">
        <f t="shared" si="2"/>
        <v>0</v>
      </c>
    </row>
    <row r="11" spans="1:14" s="70" customFormat="1">
      <c r="A11" s="41"/>
      <c r="B11" s="42" t="s">
        <v>24</v>
      </c>
      <c r="C11" s="43"/>
      <c r="D11" s="44"/>
      <c r="E11" s="66"/>
      <c r="F11" s="45"/>
      <c r="G11" s="46"/>
      <c r="H11" s="67"/>
      <c r="I11" s="50"/>
      <c r="J11" s="68"/>
      <c r="K11" s="51"/>
      <c r="L11" s="66"/>
      <c r="M11" s="69"/>
      <c r="N11" s="69"/>
    </row>
    <row r="12" spans="1:14" s="70" customFormat="1" ht="39">
      <c r="A12" s="53">
        <v>5</v>
      </c>
      <c r="B12" s="54" t="s">
        <v>25</v>
      </c>
      <c r="C12" s="71" t="s">
        <v>26</v>
      </c>
      <c r="D12" s="56"/>
      <c r="E12" s="57"/>
      <c r="F12" s="58" t="s">
        <v>27</v>
      </c>
      <c r="G12" s="59">
        <v>15</v>
      </c>
      <c r="H12" s="60">
        <v>0</v>
      </c>
      <c r="I12" s="61">
        <f t="shared" si="0"/>
        <v>0</v>
      </c>
      <c r="J12" s="62">
        <v>0</v>
      </c>
      <c r="K12" s="63"/>
      <c r="L12" s="57"/>
      <c r="M12" s="65">
        <f t="shared" si="1"/>
        <v>0</v>
      </c>
      <c r="N12" s="65">
        <f t="shared" si="2"/>
        <v>0</v>
      </c>
    </row>
    <row r="13" spans="1:14" s="70" customFormat="1" ht="29.25">
      <c r="A13" s="53">
        <v>6</v>
      </c>
      <c r="B13" s="54" t="s">
        <v>28</v>
      </c>
      <c r="C13" s="71" t="s">
        <v>29</v>
      </c>
      <c r="D13" s="56"/>
      <c r="E13" s="57"/>
      <c r="F13" s="58" t="s">
        <v>27</v>
      </c>
      <c r="G13" s="59">
        <v>20</v>
      </c>
      <c r="H13" s="60">
        <v>0</v>
      </c>
      <c r="I13" s="61">
        <f t="shared" si="0"/>
        <v>0</v>
      </c>
      <c r="J13" s="62">
        <v>0</v>
      </c>
      <c r="K13" s="63"/>
      <c r="L13" s="57"/>
      <c r="M13" s="65">
        <f t="shared" si="1"/>
        <v>0</v>
      </c>
      <c r="N13" s="65">
        <f t="shared" si="2"/>
        <v>0</v>
      </c>
    </row>
    <row r="14" spans="1:14" s="70" customFormat="1">
      <c r="A14" s="53">
        <v>7</v>
      </c>
      <c r="B14" s="54" t="s">
        <v>30</v>
      </c>
      <c r="C14" s="71">
        <v>1</v>
      </c>
      <c r="D14" s="56"/>
      <c r="E14" s="57"/>
      <c r="F14" s="58" t="s">
        <v>19</v>
      </c>
      <c r="G14" s="59">
        <v>2</v>
      </c>
      <c r="H14" s="60">
        <v>0</v>
      </c>
      <c r="I14" s="61">
        <f t="shared" si="0"/>
        <v>0</v>
      </c>
      <c r="J14" s="62">
        <v>0</v>
      </c>
      <c r="K14" s="63"/>
      <c r="L14" s="57"/>
      <c r="M14" s="65">
        <f t="shared" si="1"/>
        <v>0</v>
      </c>
      <c r="N14" s="65">
        <f t="shared" si="2"/>
        <v>0</v>
      </c>
    </row>
    <row r="15" spans="1:14" s="70" customFormat="1">
      <c r="A15" s="53">
        <v>8</v>
      </c>
      <c r="B15" s="54" t="s">
        <v>31</v>
      </c>
      <c r="C15" s="71" t="s">
        <v>32</v>
      </c>
      <c r="D15" s="56"/>
      <c r="E15" s="57"/>
      <c r="F15" s="58" t="s">
        <v>19</v>
      </c>
      <c r="G15" s="59">
        <v>30</v>
      </c>
      <c r="H15" s="60">
        <v>0</v>
      </c>
      <c r="I15" s="61">
        <f t="shared" si="0"/>
        <v>0</v>
      </c>
      <c r="J15" s="62">
        <v>0</v>
      </c>
      <c r="K15" s="63"/>
      <c r="L15" s="57"/>
      <c r="M15" s="65">
        <f t="shared" si="1"/>
        <v>0</v>
      </c>
      <c r="N15" s="65">
        <f t="shared" si="2"/>
        <v>0</v>
      </c>
    </row>
    <row r="16" spans="1:14" s="70" customFormat="1">
      <c r="A16" s="53">
        <v>9</v>
      </c>
      <c r="B16" s="54" t="s">
        <v>33</v>
      </c>
      <c r="C16" s="71" t="s">
        <v>34</v>
      </c>
      <c r="D16" s="56"/>
      <c r="E16" s="57"/>
      <c r="F16" s="58" t="s">
        <v>19</v>
      </c>
      <c r="G16" s="59">
        <v>2</v>
      </c>
      <c r="H16" s="60">
        <v>0</v>
      </c>
      <c r="I16" s="61">
        <f t="shared" si="0"/>
        <v>0</v>
      </c>
      <c r="J16" s="62">
        <v>0</v>
      </c>
      <c r="K16" s="63"/>
      <c r="L16" s="57"/>
      <c r="M16" s="65">
        <f t="shared" si="1"/>
        <v>0</v>
      </c>
      <c r="N16" s="65">
        <f t="shared" si="2"/>
        <v>0</v>
      </c>
    </row>
    <row r="17" spans="1:14" s="70" customFormat="1" ht="19.5">
      <c r="A17" s="53">
        <v>10</v>
      </c>
      <c r="B17" s="54" t="s">
        <v>35</v>
      </c>
      <c r="C17" s="71" t="s">
        <v>36</v>
      </c>
      <c r="D17" s="56"/>
      <c r="E17" s="57"/>
      <c r="F17" s="58" t="s">
        <v>27</v>
      </c>
      <c r="G17" s="59">
        <v>15</v>
      </c>
      <c r="H17" s="60">
        <v>0</v>
      </c>
      <c r="I17" s="61">
        <f t="shared" si="0"/>
        <v>0</v>
      </c>
      <c r="J17" s="62">
        <v>0</v>
      </c>
      <c r="K17" s="63"/>
      <c r="L17" s="57"/>
      <c r="M17" s="65">
        <f t="shared" si="1"/>
        <v>0</v>
      </c>
      <c r="N17" s="65">
        <f t="shared" si="2"/>
        <v>0</v>
      </c>
    </row>
    <row r="18" spans="1:14" s="70" customFormat="1" ht="29.25">
      <c r="A18" s="53">
        <v>11</v>
      </c>
      <c r="B18" s="54" t="s">
        <v>37</v>
      </c>
      <c r="C18" s="71" t="s">
        <v>38</v>
      </c>
      <c r="D18" s="56"/>
      <c r="E18" s="57"/>
      <c r="F18" s="58" t="s">
        <v>27</v>
      </c>
      <c r="G18" s="59">
        <v>15</v>
      </c>
      <c r="H18" s="60">
        <v>0</v>
      </c>
      <c r="I18" s="61">
        <f t="shared" si="0"/>
        <v>0</v>
      </c>
      <c r="J18" s="62">
        <v>0</v>
      </c>
      <c r="K18" s="63"/>
      <c r="L18" s="57"/>
      <c r="M18" s="65">
        <f t="shared" si="1"/>
        <v>0</v>
      </c>
      <c r="N18" s="65">
        <f t="shared" si="2"/>
        <v>0</v>
      </c>
    </row>
    <row r="19" spans="1:14" s="70" customFormat="1" ht="29.25">
      <c r="A19" s="53">
        <v>12</v>
      </c>
      <c r="B19" s="54" t="s">
        <v>39</v>
      </c>
      <c r="C19" s="71" t="s">
        <v>40</v>
      </c>
      <c r="D19" s="56"/>
      <c r="E19" s="57"/>
      <c r="F19" s="58" t="s">
        <v>27</v>
      </c>
      <c r="G19" s="59">
        <v>10</v>
      </c>
      <c r="H19" s="60">
        <v>0</v>
      </c>
      <c r="I19" s="61">
        <f t="shared" si="0"/>
        <v>0</v>
      </c>
      <c r="J19" s="62">
        <v>0</v>
      </c>
      <c r="K19" s="63"/>
      <c r="L19" s="57"/>
      <c r="M19" s="65">
        <f t="shared" si="1"/>
        <v>0</v>
      </c>
      <c r="N19" s="65">
        <f t="shared" si="2"/>
        <v>0</v>
      </c>
    </row>
    <row r="20" spans="1:14" s="70" customFormat="1">
      <c r="A20" s="53">
        <v>13</v>
      </c>
      <c r="B20" s="54" t="s">
        <v>41</v>
      </c>
      <c r="C20" s="71" t="s">
        <v>42</v>
      </c>
      <c r="D20" s="56"/>
      <c r="E20" s="57"/>
      <c r="F20" s="58" t="s">
        <v>27</v>
      </c>
      <c r="G20" s="59">
        <v>3</v>
      </c>
      <c r="H20" s="60">
        <v>0</v>
      </c>
      <c r="I20" s="61">
        <f t="shared" si="0"/>
        <v>0</v>
      </c>
      <c r="J20" s="62">
        <v>0</v>
      </c>
      <c r="K20" s="63"/>
      <c r="L20" s="57"/>
      <c r="M20" s="65">
        <f t="shared" si="1"/>
        <v>0</v>
      </c>
      <c r="N20" s="65">
        <f t="shared" si="2"/>
        <v>0</v>
      </c>
    </row>
    <row r="21" spans="1:14" s="70" customFormat="1" ht="19.5">
      <c r="A21" s="53">
        <v>14</v>
      </c>
      <c r="B21" s="54" t="s">
        <v>43</v>
      </c>
      <c r="C21" s="71" t="s">
        <v>44</v>
      </c>
      <c r="D21" s="56"/>
      <c r="E21" s="57"/>
      <c r="F21" s="58" t="s">
        <v>19</v>
      </c>
      <c r="G21" s="59">
        <v>75</v>
      </c>
      <c r="H21" s="60">
        <v>0</v>
      </c>
      <c r="I21" s="61">
        <f t="shared" si="0"/>
        <v>0</v>
      </c>
      <c r="J21" s="62">
        <v>0</v>
      </c>
      <c r="K21" s="63"/>
      <c r="L21" s="57"/>
      <c r="M21" s="65">
        <f t="shared" si="1"/>
        <v>0</v>
      </c>
      <c r="N21" s="65">
        <f t="shared" si="2"/>
        <v>0</v>
      </c>
    </row>
    <row r="22" spans="1:14" s="70" customFormat="1" ht="19.5">
      <c r="A22" s="72">
        <v>15</v>
      </c>
      <c r="B22" s="73" t="s">
        <v>45</v>
      </c>
      <c r="C22" s="74" t="s">
        <v>46</v>
      </c>
      <c r="D22" s="75"/>
      <c r="E22" s="76"/>
      <c r="F22" s="77" t="s">
        <v>27</v>
      </c>
      <c r="G22" s="78">
        <v>2</v>
      </c>
      <c r="H22" s="79">
        <v>0</v>
      </c>
      <c r="I22" s="80">
        <f t="shared" si="0"/>
        <v>0</v>
      </c>
      <c r="J22" s="81">
        <v>0</v>
      </c>
      <c r="K22" s="82"/>
      <c r="L22" s="76"/>
      <c r="M22" s="83">
        <f t="shared" si="1"/>
        <v>0</v>
      </c>
      <c r="N22" s="83">
        <f t="shared" si="2"/>
        <v>0</v>
      </c>
    </row>
    <row r="23" spans="1:14" s="70" customFormat="1" ht="19.5">
      <c r="A23" s="53">
        <v>16</v>
      </c>
      <c r="B23" s="54" t="s">
        <v>47</v>
      </c>
      <c r="C23" s="71" t="s">
        <v>48</v>
      </c>
      <c r="D23" s="56"/>
      <c r="E23" s="57"/>
      <c r="F23" s="58" t="s">
        <v>19</v>
      </c>
      <c r="G23" s="59">
        <v>3</v>
      </c>
      <c r="H23" s="60">
        <v>0</v>
      </c>
      <c r="I23" s="61">
        <f t="shared" si="0"/>
        <v>0</v>
      </c>
      <c r="J23" s="62">
        <v>0</v>
      </c>
      <c r="K23" s="63"/>
      <c r="L23" s="57"/>
      <c r="M23" s="65">
        <f t="shared" si="1"/>
        <v>0</v>
      </c>
      <c r="N23" s="65">
        <f t="shared" si="2"/>
        <v>0</v>
      </c>
    </row>
    <row r="24" spans="1:14" s="70" customFormat="1">
      <c r="A24" s="53">
        <v>17</v>
      </c>
      <c r="B24" s="54" t="s">
        <v>49</v>
      </c>
      <c r="C24" s="71" t="s">
        <v>50</v>
      </c>
      <c r="D24" s="56"/>
      <c r="E24" s="57"/>
      <c r="F24" s="58" t="s">
        <v>51</v>
      </c>
      <c r="G24" s="59">
        <v>8</v>
      </c>
      <c r="H24" s="60">
        <v>0</v>
      </c>
      <c r="I24" s="61">
        <f t="shared" si="0"/>
        <v>0</v>
      </c>
      <c r="J24" s="62">
        <v>0</v>
      </c>
      <c r="K24" s="63"/>
      <c r="L24" s="57"/>
      <c r="M24" s="65">
        <f t="shared" si="1"/>
        <v>0</v>
      </c>
      <c r="N24" s="65">
        <f t="shared" si="2"/>
        <v>0</v>
      </c>
    </row>
    <row r="25" spans="1:14" s="70" customFormat="1" ht="19.5">
      <c r="A25" s="53">
        <v>18</v>
      </c>
      <c r="B25" s="54" t="s">
        <v>52</v>
      </c>
      <c r="C25" s="71" t="s">
        <v>53</v>
      </c>
      <c r="D25" s="56"/>
      <c r="E25" s="57"/>
      <c r="F25" s="58" t="s">
        <v>54</v>
      </c>
      <c r="G25" s="59">
        <v>10</v>
      </c>
      <c r="H25" s="60">
        <v>0</v>
      </c>
      <c r="I25" s="61">
        <f t="shared" si="0"/>
        <v>0</v>
      </c>
      <c r="J25" s="62">
        <v>0</v>
      </c>
      <c r="K25" s="63"/>
      <c r="L25" s="57"/>
      <c r="M25" s="65">
        <f t="shared" si="1"/>
        <v>0</v>
      </c>
      <c r="N25" s="65">
        <f t="shared" si="2"/>
        <v>0</v>
      </c>
    </row>
    <row r="26" spans="1:14" s="70" customFormat="1">
      <c r="A26" s="53">
        <v>19</v>
      </c>
      <c r="B26" s="54" t="s">
        <v>55</v>
      </c>
      <c r="C26" s="71" t="s">
        <v>56</v>
      </c>
      <c r="D26" s="56"/>
      <c r="E26" s="57"/>
      <c r="F26" s="58" t="s">
        <v>51</v>
      </c>
      <c r="G26" s="59">
        <v>5</v>
      </c>
      <c r="H26" s="60">
        <v>0</v>
      </c>
      <c r="I26" s="61">
        <f t="shared" si="0"/>
        <v>0</v>
      </c>
      <c r="J26" s="62">
        <v>0</v>
      </c>
      <c r="K26" s="63"/>
      <c r="L26" s="57"/>
      <c r="M26" s="65">
        <f t="shared" si="1"/>
        <v>0</v>
      </c>
      <c r="N26" s="65">
        <f t="shared" si="2"/>
        <v>0</v>
      </c>
    </row>
    <row r="27" spans="1:14" s="70" customFormat="1">
      <c r="A27" s="41"/>
      <c r="B27" s="42" t="s">
        <v>57</v>
      </c>
      <c r="C27" s="43"/>
      <c r="D27" s="44"/>
      <c r="E27" s="66"/>
      <c r="F27" s="45"/>
      <c r="G27" s="46"/>
      <c r="H27" s="67"/>
      <c r="I27" s="50"/>
      <c r="J27" s="68"/>
      <c r="K27" s="51"/>
      <c r="L27" s="66"/>
      <c r="M27" s="69"/>
      <c r="N27" s="69"/>
    </row>
    <row r="28" spans="1:14" s="70" customFormat="1">
      <c r="A28" s="53">
        <v>20</v>
      </c>
      <c r="B28" s="54" t="s">
        <v>58</v>
      </c>
      <c r="C28" s="71" t="s">
        <v>59</v>
      </c>
      <c r="D28" s="56"/>
      <c r="E28" s="57"/>
      <c r="F28" s="58" t="s">
        <v>19</v>
      </c>
      <c r="G28" s="59">
        <v>4000</v>
      </c>
      <c r="H28" s="60">
        <v>0</v>
      </c>
      <c r="I28" s="61">
        <f t="shared" si="0"/>
        <v>0</v>
      </c>
      <c r="J28" s="62">
        <v>0</v>
      </c>
      <c r="K28" s="63"/>
      <c r="L28" s="57"/>
      <c r="M28" s="65">
        <f t="shared" si="1"/>
        <v>0</v>
      </c>
      <c r="N28" s="65">
        <f t="shared" si="2"/>
        <v>0</v>
      </c>
    </row>
    <row r="29" spans="1:14" s="70" customFormat="1">
      <c r="A29" s="41"/>
      <c r="B29" s="42" t="s">
        <v>60</v>
      </c>
      <c r="C29" s="43"/>
      <c r="D29" s="44"/>
      <c r="E29" s="66"/>
      <c r="F29" s="45"/>
      <c r="G29" s="46"/>
      <c r="H29" s="67"/>
      <c r="I29" s="50"/>
      <c r="J29" s="68"/>
      <c r="K29" s="51"/>
      <c r="L29" s="66"/>
      <c r="M29" s="69"/>
      <c r="N29" s="69"/>
    </row>
    <row r="30" spans="1:14" s="70" customFormat="1" ht="29.25">
      <c r="A30" s="53">
        <v>21</v>
      </c>
      <c r="B30" s="54" t="s">
        <v>61</v>
      </c>
      <c r="C30" s="71" t="s">
        <v>62</v>
      </c>
      <c r="D30" s="56"/>
      <c r="E30" s="57"/>
      <c r="F30" s="58" t="s">
        <v>19</v>
      </c>
      <c r="G30" s="59">
        <v>4</v>
      </c>
      <c r="H30" s="60">
        <v>0</v>
      </c>
      <c r="I30" s="61">
        <f t="shared" si="0"/>
        <v>0</v>
      </c>
      <c r="J30" s="62">
        <v>0</v>
      </c>
      <c r="K30" s="63"/>
      <c r="L30" s="57"/>
      <c r="M30" s="65">
        <f t="shared" si="1"/>
        <v>0</v>
      </c>
      <c r="N30" s="65">
        <f t="shared" si="2"/>
        <v>0</v>
      </c>
    </row>
    <row r="31" spans="1:14" s="70" customFormat="1">
      <c r="A31" s="41"/>
      <c r="B31" s="42" t="s">
        <v>63</v>
      </c>
      <c r="C31" s="43"/>
      <c r="D31" s="44"/>
      <c r="E31" s="66"/>
      <c r="F31" s="45"/>
      <c r="G31" s="46"/>
      <c r="H31" s="67"/>
      <c r="I31" s="50"/>
      <c r="J31" s="68"/>
      <c r="K31" s="51"/>
      <c r="L31" s="66"/>
      <c r="M31" s="69"/>
      <c r="N31" s="69"/>
    </row>
    <row r="32" spans="1:14" s="70" customFormat="1" ht="19.5">
      <c r="A32" s="53">
        <v>22</v>
      </c>
      <c r="B32" s="54" t="s">
        <v>64</v>
      </c>
      <c r="C32" s="71" t="s">
        <v>65</v>
      </c>
      <c r="D32" s="56"/>
      <c r="E32" s="57"/>
      <c r="F32" s="58" t="s">
        <v>27</v>
      </c>
      <c r="G32" s="59">
        <v>5</v>
      </c>
      <c r="H32" s="60">
        <v>0</v>
      </c>
      <c r="I32" s="61">
        <f t="shared" si="0"/>
        <v>0</v>
      </c>
      <c r="J32" s="62">
        <v>0</v>
      </c>
      <c r="K32" s="63"/>
      <c r="L32" s="57"/>
      <c r="M32" s="65">
        <f t="shared" si="1"/>
        <v>0</v>
      </c>
      <c r="N32" s="65">
        <f t="shared" si="2"/>
        <v>0</v>
      </c>
    </row>
    <row r="33" spans="1:14" s="70" customFormat="1">
      <c r="A33" s="53">
        <v>23</v>
      </c>
      <c r="B33" s="54" t="s">
        <v>66</v>
      </c>
      <c r="C33" s="71" t="s">
        <v>67</v>
      </c>
      <c r="D33" s="56"/>
      <c r="E33" s="57"/>
      <c r="F33" s="58" t="s">
        <v>19</v>
      </c>
      <c r="G33" s="59">
        <v>400</v>
      </c>
      <c r="H33" s="60">
        <v>0</v>
      </c>
      <c r="I33" s="61">
        <f t="shared" si="0"/>
        <v>0</v>
      </c>
      <c r="J33" s="62">
        <v>0</v>
      </c>
      <c r="K33" s="63"/>
      <c r="L33" s="57"/>
      <c r="M33" s="65">
        <f t="shared" si="1"/>
        <v>0</v>
      </c>
      <c r="N33" s="65">
        <f t="shared" si="2"/>
        <v>0</v>
      </c>
    </row>
    <row r="34" spans="1:14" s="70" customFormat="1" ht="29.25">
      <c r="A34" s="53">
        <v>24</v>
      </c>
      <c r="B34" s="54" t="s">
        <v>68</v>
      </c>
      <c r="C34" s="71" t="s">
        <v>69</v>
      </c>
      <c r="D34" s="56"/>
      <c r="E34" s="57"/>
      <c r="F34" s="58" t="s">
        <v>27</v>
      </c>
      <c r="G34" s="59">
        <v>5</v>
      </c>
      <c r="H34" s="60">
        <v>0</v>
      </c>
      <c r="I34" s="61">
        <f t="shared" si="0"/>
        <v>0</v>
      </c>
      <c r="J34" s="62">
        <v>0</v>
      </c>
      <c r="K34" s="63"/>
      <c r="L34" s="57"/>
      <c r="M34" s="65">
        <f t="shared" si="1"/>
        <v>0</v>
      </c>
      <c r="N34" s="65">
        <f t="shared" si="2"/>
        <v>0</v>
      </c>
    </row>
    <row r="35" spans="1:14" s="70" customFormat="1" ht="29.25">
      <c r="A35" s="53">
        <v>25</v>
      </c>
      <c r="B35" s="54" t="s">
        <v>70</v>
      </c>
      <c r="C35" s="71" t="s">
        <v>71</v>
      </c>
      <c r="D35" s="56"/>
      <c r="E35" s="57"/>
      <c r="F35" s="58" t="s">
        <v>27</v>
      </c>
      <c r="G35" s="59">
        <v>3</v>
      </c>
      <c r="H35" s="60">
        <v>0</v>
      </c>
      <c r="I35" s="61">
        <f t="shared" si="0"/>
        <v>0</v>
      </c>
      <c r="J35" s="62">
        <v>0</v>
      </c>
      <c r="K35" s="63"/>
      <c r="L35" s="57"/>
      <c r="M35" s="65">
        <f t="shared" si="1"/>
        <v>0</v>
      </c>
      <c r="N35" s="65">
        <f t="shared" si="2"/>
        <v>0</v>
      </c>
    </row>
    <row r="36" spans="1:14" s="70" customFormat="1">
      <c r="A36" s="41"/>
      <c r="B36" s="42" t="s">
        <v>72</v>
      </c>
      <c r="C36" s="43"/>
      <c r="D36" s="44"/>
      <c r="E36" s="66"/>
      <c r="F36" s="45"/>
      <c r="G36" s="46"/>
      <c r="H36" s="67"/>
      <c r="I36" s="50"/>
      <c r="J36" s="68"/>
      <c r="K36" s="51"/>
      <c r="L36" s="66"/>
      <c r="M36" s="69"/>
      <c r="N36" s="69"/>
    </row>
    <row r="37" spans="1:14" s="70" customFormat="1" ht="29.25">
      <c r="A37" s="53">
        <v>26</v>
      </c>
      <c r="B37" s="54" t="s">
        <v>73</v>
      </c>
      <c r="C37" s="71" t="s">
        <v>74</v>
      </c>
      <c r="D37" s="56"/>
      <c r="E37" s="57"/>
      <c r="F37" s="58" t="s">
        <v>19</v>
      </c>
      <c r="G37" s="59">
        <v>2</v>
      </c>
      <c r="H37" s="60">
        <v>0</v>
      </c>
      <c r="I37" s="61">
        <f t="shared" si="0"/>
        <v>0</v>
      </c>
      <c r="J37" s="62">
        <v>0</v>
      </c>
      <c r="K37" s="63"/>
      <c r="L37" s="57"/>
      <c r="M37" s="65">
        <f t="shared" si="1"/>
        <v>0</v>
      </c>
      <c r="N37" s="65">
        <f t="shared" si="2"/>
        <v>0</v>
      </c>
    </row>
    <row r="38" spans="1:14" s="70" customFormat="1">
      <c r="A38" s="53">
        <v>27</v>
      </c>
      <c r="B38" s="54" t="s">
        <v>75</v>
      </c>
      <c r="C38" s="71" t="s">
        <v>76</v>
      </c>
      <c r="D38" s="56"/>
      <c r="E38" s="57"/>
      <c r="F38" s="58" t="s">
        <v>19</v>
      </c>
      <c r="G38" s="59">
        <v>2</v>
      </c>
      <c r="H38" s="60">
        <v>0</v>
      </c>
      <c r="I38" s="61">
        <f t="shared" si="0"/>
        <v>0</v>
      </c>
      <c r="J38" s="62">
        <v>0</v>
      </c>
      <c r="K38" s="63"/>
      <c r="L38" s="57"/>
      <c r="M38" s="65">
        <f t="shared" si="1"/>
        <v>0</v>
      </c>
      <c r="N38" s="65">
        <f t="shared" si="2"/>
        <v>0</v>
      </c>
    </row>
    <row r="39" spans="1:14" s="70" customFormat="1" ht="19.5">
      <c r="A39" s="53">
        <v>28</v>
      </c>
      <c r="B39" s="54" t="s">
        <v>77</v>
      </c>
      <c r="C39" s="71" t="s">
        <v>78</v>
      </c>
      <c r="D39" s="56"/>
      <c r="E39" s="57"/>
      <c r="F39" s="58" t="s">
        <v>19</v>
      </c>
      <c r="G39" s="59">
        <v>1000</v>
      </c>
      <c r="H39" s="60">
        <v>0</v>
      </c>
      <c r="I39" s="61">
        <f t="shared" si="0"/>
        <v>0</v>
      </c>
      <c r="J39" s="62">
        <v>0</v>
      </c>
      <c r="K39" s="63"/>
      <c r="L39" s="57"/>
      <c r="M39" s="65">
        <f t="shared" si="1"/>
        <v>0</v>
      </c>
      <c r="N39" s="65">
        <f t="shared" si="2"/>
        <v>0</v>
      </c>
    </row>
    <row r="40" spans="1:14" s="70" customFormat="1" ht="29.25">
      <c r="A40" s="53">
        <v>29</v>
      </c>
      <c r="B40" s="54" t="s">
        <v>79</v>
      </c>
      <c r="C40" s="71" t="s">
        <v>80</v>
      </c>
      <c r="D40" s="56"/>
      <c r="E40" s="57"/>
      <c r="F40" s="58" t="s">
        <v>27</v>
      </c>
      <c r="G40" s="59">
        <v>5</v>
      </c>
      <c r="H40" s="60">
        <v>0</v>
      </c>
      <c r="I40" s="61">
        <f t="shared" si="0"/>
        <v>0</v>
      </c>
      <c r="J40" s="62">
        <v>0</v>
      </c>
      <c r="K40" s="63"/>
      <c r="L40" s="57"/>
      <c r="M40" s="65">
        <f t="shared" si="1"/>
        <v>0</v>
      </c>
      <c r="N40" s="65">
        <f t="shared" si="2"/>
        <v>0</v>
      </c>
    </row>
    <row r="41" spans="1:14" s="70" customFormat="1">
      <c r="A41" s="53">
        <v>30</v>
      </c>
      <c r="B41" s="54" t="s">
        <v>81</v>
      </c>
      <c r="C41" s="71" t="s">
        <v>82</v>
      </c>
      <c r="D41" s="56"/>
      <c r="E41" s="57"/>
      <c r="F41" s="58" t="s">
        <v>19</v>
      </c>
      <c r="G41" s="59">
        <v>1</v>
      </c>
      <c r="H41" s="60">
        <v>0</v>
      </c>
      <c r="I41" s="61">
        <f t="shared" si="0"/>
        <v>0</v>
      </c>
      <c r="J41" s="62">
        <v>0</v>
      </c>
      <c r="K41" s="63"/>
      <c r="L41" s="57"/>
      <c r="M41" s="65">
        <f t="shared" si="1"/>
        <v>0</v>
      </c>
      <c r="N41" s="65">
        <f t="shared" si="2"/>
        <v>0</v>
      </c>
    </row>
    <row r="42" spans="1:14" s="70" customFormat="1">
      <c r="A42" s="53">
        <v>31</v>
      </c>
      <c r="B42" s="54" t="s">
        <v>83</v>
      </c>
      <c r="C42" s="71" t="s">
        <v>84</v>
      </c>
      <c r="D42" s="56"/>
      <c r="E42" s="57"/>
      <c r="F42" s="58" t="s">
        <v>19</v>
      </c>
      <c r="G42" s="59">
        <v>1</v>
      </c>
      <c r="H42" s="60">
        <v>0</v>
      </c>
      <c r="I42" s="61">
        <f t="shared" si="0"/>
        <v>0</v>
      </c>
      <c r="J42" s="62">
        <v>0</v>
      </c>
      <c r="K42" s="63"/>
      <c r="L42" s="57"/>
      <c r="M42" s="65">
        <f t="shared" si="1"/>
        <v>0</v>
      </c>
      <c r="N42" s="65">
        <f t="shared" si="2"/>
        <v>0</v>
      </c>
    </row>
    <row r="43" spans="1:14" s="70" customFormat="1">
      <c r="A43" s="53">
        <v>32</v>
      </c>
      <c r="B43" s="54" t="s">
        <v>85</v>
      </c>
      <c r="C43" s="71" t="s">
        <v>86</v>
      </c>
      <c r="D43" s="56"/>
      <c r="E43" s="57"/>
      <c r="F43" s="58" t="s">
        <v>19</v>
      </c>
      <c r="G43" s="59">
        <v>5</v>
      </c>
      <c r="H43" s="60">
        <v>0</v>
      </c>
      <c r="I43" s="61">
        <f t="shared" si="0"/>
        <v>0</v>
      </c>
      <c r="J43" s="62">
        <v>0</v>
      </c>
      <c r="K43" s="63"/>
      <c r="L43" s="57"/>
      <c r="M43" s="65">
        <f t="shared" si="1"/>
        <v>0</v>
      </c>
      <c r="N43" s="65">
        <f t="shared" si="2"/>
        <v>0</v>
      </c>
    </row>
    <row r="44" spans="1:14" s="70" customFormat="1" ht="29.25">
      <c r="A44" s="53">
        <v>33</v>
      </c>
      <c r="B44" s="54" t="s">
        <v>87</v>
      </c>
      <c r="C44" s="71" t="s">
        <v>88</v>
      </c>
      <c r="D44" s="56"/>
      <c r="E44" s="57"/>
      <c r="F44" s="58" t="s">
        <v>51</v>
      </c>
      <c r="G44" s="59">
        <v>5</v>
      </c>
      <c r="H44" s="60">
        <v>0</v>
      </c>
      <c r="I44" s="61">
        <f t="shared" si="0"/>
        <v>0</v>
      </c>
      <c r="J44" s="62">
        <v>0</v>
      </c>
      <c r="K44" s="63"/>
      <c r="L44" s="57"/>
      <c r="M44" s="65">
        <f t="shared" si="1"/>
        <v>0</v>
      </c>
      <c r="N44" s="65">
        <f t="shared" si="2"/>
        <v>0</v>
      </c>
    </row>
    <row r="45" spans="1:14" s="70" customFormat="1" ht="19.5">
      <c r="A45" s="53">
        <v>34</v>
      </c>
      <c r="B45" s="54" t="s">
        <v>89</v>
      </c>
      <c r="C45" s="71" t="s">
        <v>90</v>
      </c>
      <c r="D45" s="56"/>
      <c r="E45" s="57"/>
      <c r="F45" s="58" t="s">
        <v>51</v>
      </c>
      <c r="G45" s="59">
        <v>3</v>
      </c>
      <c r="H45" s="60">
        <v>0</v>
      </c>
      <c r="I45" s="61">
        <f t="shared" si="0"/>
        <v>0</v>
      </c>
      <c r="J45" s="62">
        <v>0</v>
      </c>
      <c r="K45" s="63"/>
      <c r="L45" s="57"/>
      <c r="M45" s="65">
        <f t="shared" si="1"/>
        <v>0</v>
      </c>
      <c r="N45" s="65">
        <f t="shared" si="2"/>
        <v>0</v>
      </c>
    </row>
    <row r="46" spans="1:14" s="70" customFormat="1" ht="19.5">
      <c r="A46" s="53">
        <v>35</v>
      </c>
      <c r="B46" s="54" t="s">
        <v>91</v>
      </c>
      <c r="C46" s="71">
        <v>1</v>
      </c>
      <c r="D46" s="56"/>
      <c r="E46" s="57"/>
      <c r="F46" s="58" t="s">
        <v>27</v>
      </c>
      <c r="G46" s="59">
        <v>2</v>
      </c>
      <c r="H46" s="60">
        <v>0</v>
      </c>
      <c r="I46" s="61">
        <f t="shared" si="0"/>
        <v>0</v>
      </c>
      <c r="J46" s="62">
        <v>0</v>
      </c>
      <c r="K46" s="63"/>
      <c r="L46" s="57"/>
      <c r="M46" s="65">
        <f t="shared" si="1"/>
        <v>0</v>
      </c>
      <c r="N46" s="65">
        <f t="shared" si="2"/>
        <v>0</v>
      </c>
    </row>
    <row r="47" spans="1:14" s="70" customFormat="1" ht="29.25">
      <c r="A47" s="53">
        <v>36</v>
      </c>
      <c r="B47" s="54" t="s">
        <v>92</v>
      </c>
      <c r="C47" s="71" t="s">
        <v>93</v>
      </c>
      <c r="D47" s="56"/>
      <c r="E47" s="57"/>
      <c r="F47" s="58" t="s">
        <v>27</v>
      </c>
      <c r="G47" s="59">
        <v>2</v>
      </c>
      <c r="H47" s="60">
        <v>0</v>
      </c>
      <c r="I47" s="61">
        <f t="shared" si="0"/>
        <v>0</v>
      </c>
      <c r="J47" s="62">
        <v>0</v>
      </c>
      <c r="K47" s="63"/>
      <c r="L47" s="57"/>
      <c r="M47" s="65">
        <f t="shared" si="1"/>
        <v>0</v>
      </c>
      <c r="N47" s="65">
        <f t="shared" si="2"/>
        <v>0</v>
      </c>
    </row>
    <row r="48" spans="1:14" s="70" customFormat="1">
      <c r="A48" s="53">
        <v>37</v>
      </c>
      <c r="B48" s="54" t="s">
        <v>94</v>
      </c>
      <c r="C48" s="71" t="s">
        <v>74</v>
      </c>
      <c r="D48" s="56"/>
      <c r="E48" s="57"/>
      <c r="F48" s="58" t="s">
        <v>19</v>
      </c>
      <c r="G48" s="59">
        <v>1</v>
      </c>
      <c r="H48" s="60">
        <v>0</v>
      </c>
      <c r="I48" s="61">
        <f t="shared" si="0"/>
        <v>0</v>
      </c>
      <c r="J48" s="62">
        <v>0</v>
      </c>
      <c r="K48" s="63"/>
      <c r="L48" s="57"/>
      <c r="M48" s="65">
        <f t="shared" si="1"/>
        <v>0</v>
      </c>
      <c r="N48" s="65">
        <f t="shared" si="2"/>
        <v>0</v>
      </c>
    </row>
    <row r="49" spans="1:14" s="70" customFormat="1">
      <c r="A49" s="53">
        <v>38</v>
      </c>
      <c r="B49" s="54" t="s">
        <v>95</v>
      </c>
      <c r="C49" s="71" t="s">
        <v>96</v>
      </c>
      <c r="D49" s="56"/>
      <c r="E49" s="57"/>
      <c r="F49" s="58" t="s">
        <v>19</v>
      </c>
      <c r="G49" s="59">
        <v>1</v>
      </c>
      <c r="H49" s="60">
        <v>0</v>
      </c>
      <c r="I49" s="61">
        <f t="shared" si="0"/>
        <v>0</v>
      </c>
      <c r="J49" s="62">
        <v>0</v>
      </c>
      <c r="K49" s="63"/>
      <c r="L49" s="57"/>
      <c r="M49" s="65">
        <f t="shared" si="1"/>
        <v>0</v>
      </c>
      <c r="N49" s="65">
        <f t="shared" si="2"/>
        <v>0</v>
      </c>
    </row>
    <row r="50" spans="1:14" s="70" customFormat="1" ht="29.25">
      <c r="A50" s="53">
        <v>39</v>
      </c>
      <c r="B50" s="54" t="s">
        <v>97</v>
      </c>
      <c r="C50" s="71" t="s">
        <v>98</v>
      </c>
      <c r="D50" s="56"/>
      <c r="E50" s="57"/>
      <c r="F50" s="58" t="s">
        <v>51</v>
      </c>
      <c r="G50" s="59">
        <v>30</v>
      </c>
      <c r="H50" s="60">
        <v>0</v>
      </c>
      <c r="I50" s="61">
        <f t="shared" si="0"/>
        <v>0</v>
      </c>
      <c r="J50" s="62">
        <v>0</v>
      </c>
      <c r="K50" s="63"/>
      <c r="L50" s="57"/>
      <c r="M50" s="65">
        <f t="shared" si="1"/>
        <v>0</v>
      </c>
      <c r="N50" s="65">
        <f t="shared" si="2"/>
        <v>0</v>
      </c>
    </row>
    <row r="51" spans="1:14" s="70" customFormat="1" ht="29.25">
      <c r="A51" s="53">
        <v>40</v>
      </c>
      <c r="B51" s="54" t="s">
        <v>99</v>
      </c>
      <c r="C51" s="71" t="s">
        <v>100</v>
      </c>
      <c r="D51" s="56"/>
      <c r="E51" s="57"/>
      <c r="F51" s="58" t="s">
        <v>51</v>
      </c>
      <c r="G51" s="59">
        <v>1</v>
      </c>
      <c r="H51" s="60">
        <v>0</v>
      </c>
      <c r="I51" s="61">
        <f t="shared" si="0"/>
        <v>0</v>
      </c>
      <c r="J51" s="62">
        <v>0</v>
      </c>
      <c r="K51" s="63"/>
      <c r="L51" s="57"/>
      <c r="M51" s="65">
        <f t="shared" si="1"/>
        <v>0</v>
      </c>
      <c r="N51" s="65">
        <f t="shared" si="2"/>
        <v>0</v>
      </c>
    </row>
    <row r="52" spans="1:14" s="70" customFormat="1" ht="29.25">
      <c r="A52" s="72">
        <v>41</v>
      </c>
      <c r="B52" s="73" t="s">
        <v>101</v>
      </c>
      <c r="C52" s="74" t="s">
        <v>102</v>
      </c>
      <c r="D52" s="75"/>
      <c r="E52" s="76"/>
      <c r="F52" s="77" t="s">
        <v>103</v>
      </c>
      <c r="G52" s="78">
        <v>3</v>
      </c>
      <c r="H52" s="79">
        <v>0</v>
      </c>
      <c r="I52" s="80">
        <f t="shared" si="0"/>
        <v>0</v>
      </c>
      <c r="J52" s="81">
        <v>0</v>
      </c>
      <c r="K52" s="82"/>
      <c r="L52" s="76"/>
      <c r="M52" s="83">
        <f t="shared" si="1"/>
        <v>0</v>
      </c>
      <c r="N52" s="83">
        <f t="shared" si="2"/>
        <v>0</v>
      </c>
    </row>
    <row r="53" spans="1:14" s="70" customFormat="1" ht="29.25">
      <c r="A53" s="53">
        <v>42</v>
      </c>
      <c r="B53" s="54" t="s">
        <v>104</v>
      </c>
      <c r="C53" s="71" t="s">
        <v>105</v>
      </c>
      <c r="D53" s="56"/>
      <c r="E53" s="57"/>
      <c r="F53" s="58" t="s">
        <v>51</v>
      </c>
      <c r="G53" s="59">
        <v>20</v>
      </c>
      <c r="H53" s="60">
        <v>0</v>
      </c>
      <c r="I53" s="61">
        <f t="shared" si="0"/>
        <v>0</v>
      </c>
      <c r="J53" s="62">
        <v>0</v>
      </c>
      <c r="K53" s="63"/>
      <c r="L53" s="57"/>
      <c r="M53" s="65">
        <f t="shared" si="1"/>
        <v>0</v>
      </c>
      <c r="N53" s="65">
        <f t="shared" si="2"/>
        <v>0</v>
      </c>
    </row>
    <row r="54" spans="1:14" s="70" customFormat="1" ht="19.5">
      <c r="A54" s="53">
        <v>43</v>
      </c>
      <c r="B54" s="54" t="s">
        <v>106</v>
      </c>
      <c r="C54" s="71" t="s">
        <v>107</v>
      </c>
      <c r="D54" s="56"/>
      <c r="E54" s="57"/>
      <c r="F54" s="58" t="s">
        <v>19</v>
      </c>
      <c r="G54" s="59">
        <v>8</v>
      </c>
      <c r="H54" s="60">
        <v>0</v>
      </c>
      <c r="I54" s="61">
        <f t="shared" si="0"/>
        <v>0</v>
      </c>
      <c r="J54" s="62">
        <v>0</v>
      </c>
      <c r="K54" s="63"/>
      <c r="L54" s="57"/>
      <c r="M54" s="65">
        <f t="shared" si="1"/>
        <v>0</v>
      </c>
      <c r="N54" s="65">
        <f t="shared" si="2"/>
        <v>0</v>
      </c>
    </row>
    <row r="55" spans="1:14" s="70" customFormat="1" ht="19.5">
      <c r="A55" s="53">
        <v>44</v>
      </c>
      <c r="B55" s="54" t="s">
        <v>108</v>
      </c>
      <c r="C55" s="71" t="s">
        <v>109</v>
      </c>
      <c r="D55" s="56"/>
      <c r="E55" s="57"/>
      <c r="F55" s="58" t="s">
        <v>19</v>
      </c>
      <c r="G55" s="59">
        <v>8</v>
      </c>
      <c r="H55" s="60">
        <v>0</v>
      </c>
      <c r="I55" s="61">
        <f t="shared" si="0"/>
        <v>0</v>
      </c>
      <c r="J55" s="62">
        <v>0</v>
      </c>
      <c r="K55" s="63"/>
      <c r="L55" s="57"/>
      <c r="M55" s="65">
        <f t="shared" si="1"/>
        <v>0</v>
      </c>
      <c r="N55" s="65">
        <f t="shared" si="2"/>
        <v>0</v>
      </c>
    </row>
    <row r="56" spans="1:14" s="70" customFormat="1" ht="29.25">
      <c r="A56" s="53">
        <v>45</v>
      </c>
      <c r="B56" s="54" t="s">
        <v>110</v>
      </c>
      <c r="C56" s="71" t="s">
        <v>111</v>
      </c>
      <c r="D56" s="56"/>
      <c r="E56" s="57"/>
      <c r="F56" s="58" t="s">
        <v>19</v>
      </c>
      <c r="G56" s="59">
        <v>5</v>
      </c>
      <c r="H56" s="60">
        <v>0</v>
      </c>
      <c r="I56" s="61">
        <f t="shared" si="0"/>
        <v>0</v>
      </c>
      <c r="J56" s="62">
        <v>0</v>
      </c>
      <c r="K56" s="63"/>
      <c r="L56" s="57"/>
      <c r="M56" s="65">
        <f t="shared" si="1"/>
        <v>0</v>
      </c>
      <c r="N56" s="65">
        <f t="shared" si="2"/>
        <v>0</v>
      </c>
    </row>
    <row r="57" spans="1:14" s="70" customFormat="1">
      <c r="A57" s="41"/>
      <c r="B57" s="42" t="s">
        <v>112</v>
      </c>
      <c r="C57" s="43"/>
      <c r="D57" s="44"/>
      <c r="E57" s="66"/>
      <c r="F57" s="45"/>
      <c r="G57" s="46"/>
      <c r="H57" s="67"/>
      <c r="I57" s="50"/>
      <c r="J57" s="68"/>
      <c r="K57" s="51"/>
      <c r="L57" s="66"/>
      <c r="M57" s="69"/>
      <c r="N57" s="69"/>
    </row>
    <row r="58" spans="1:14" s="70" customFormat="1" ht="29.25">
      <c r="A58" s="53">
        <v>46</v>
      </c>
      <c r="B58" s="54" t="s">
        <v>113</v>
      </c>
      <c r="C58" s="71" t="s">
        <v>114</v>
      </c>
      <c r="D58" s="56"/>
      <c r="E58" s="57"/>
      <c r="F58" s="58" t="s">
        <v>19</v>
      </c>
      <c r="G58" s="59">
        <v>3</v>
      </c>
      <c r="H58" s="60">
        <v>0</v>
      </c>
      <c r="I58" s="61">
        <f t="shared" si="0"/>
        <v>0</v>
      </c>
      <c r="J58" s="62">
        <v>0</v>
      </c>
      <c r="K58" s="63"/>
      <c r="L58" s="57"/>
      <c r="M58" s="65">
        <f t="shared" si="1"/>
        <v>0</v>
      </c>
      <c r="N58" s="65">
        <f t="shared" si="2"/>
        <v>0</v>
      </c>
    </row>
    <row r="59" spans="1:14" s="70" customFormat="1" ht="19.5">
      <c r="A59" s="53">
        <v>47</v>
      </c>
      <c r="B59" s="54" t="s">
        <v>115</v>
      </c>
      <c r="C59" s="71" t="s">
        <v>62</v>
      </c>
      <c r="D59" s="56"/>
      <c r="E59" s="57"/>
      <c r="F59" s="58" t="s">
        <v>19</v>
      </c>
      <c r="G59" s="59">
        <v>3</v>
      </c>
      <c r="H59" s="60">
        <v>0</v>
      </c>
      <c r="I59" s="61">
        <f t="shared" si="0"/>
        <v>0</v>
      </c>
      <c r="J59" s="62">
        <v>0</v>
      </c>
      <c r="K59" s="63"/>
      <c r="L59" s="57"/>
      <c r="M59" s="65">
        <f t="shared" si="1"/>
        <v>0</v>
      </c>
      <c r="N59" s="65">
        <f t="shared" si="2"/>
        <v>0</v>
      </c>
    </row>
    <row r="60" spans="1:14" s="70" customFormat="1" ht="29.25">
      <c r="A60" s="53">
        <v>48</v>
      </c>
      <c r="B60" s="54" t="s">
        <v>116</v>
      </c>
      <c r="C60" s="71" t="s">
        <v>117</v>
      </c>
      <c r="D60" s="56"/>
      <c r="E60" s="57"/>
      <c r="F60" s="58" t="s">
        <v>19</v>
      </c>
      <c r="G60" s="59">
        <v>10</v>
      </c>
      <c r="H60" s="60">
        <v>0</v>
      </c>
      <c r="I60" s="61">
        <f t="shared" si="0"/>
        <v>0</v>
      </c>
      <c r="J60" s="62">
        <v>0</v>
      </c>
      <c r="K60" s="63"/>
      <c r="L60" s="57"/>
      <c r="M60" s="65">
        <f t="shared" si="1"/>
        <v>0</v>
      </c>
      <c r="N60" s="65">
        <f t="shared" si="2"/>
        <v>0</v>
      </c>
    </row>
    <row r="61" spans="1:14" s="70" customFormat="1" ht="29.25">
      <c r="A61" s="53">
        <v>49</v>
      </c>
      <c r="B61" s="54" t="s">
        <v>118</v>
      </c>
      <c r="C61" s="71" t="s">
        <v>119</v>
      </c>
      <c r="D61" s="56"/>
      <c r="E61" s="57"/>
      <c r="F61" s="58" t="s">
        <v>19</v>
      </c>
      <c r="G61" s="59">
        <v>10</v>
      </c>
      <c r="H61" s="60">
        <v>0</v>
      </c>
      <c r="I61" s="61">
        <f t="shared" si="0"/>
        <v>0</v>
      </c>
      <c r="J61" s="62">
        <v>0</v>
      </c>
      <c r="K61" s="63"/>
      <c r="L61" s="57"/>
      <c r="M61" s="65">
        <f t="shared" si="1"/>
        <v>0</v>
      </c>
      <c r="N61" s="65">
        <f t="shared" si="2"/>
        <v>0</v>
      </c>
    </row>
    <row r="62" spans="1:14" s="70" customFormat="1" ht="19.5">
      <c r="A62" s="53">
        <v>50</v>
      </c>
      <c r="B62" s="54" t="s">
        <v>120</v>
      </c>
      <c r="C62" s="71" t="s">
        <v>121</v>
      </c>
      <c r="D62" s="56"/>
      <c r="E62" s="57"/>
      <c r="F62" s="58" t="s">
        <v>27</v>
      </c>
      <c r="G62" s="59">
        <v>2</v>
      </c>
      <c r="H62" s="60">
        <v>0</v>
      </c>
      <c r="I62" s="61">
        <f t="shared" si="0"/>
        <v>0</v>
      </c>
      <c r="J62" s="62">
        <v>0</v>
      </c>
      <c r="K62" s="63"/>
      <c r="L62" s="57"/>
      <c r="M62" s="65">
        <f t="shared" si="1"/>
        <v>0</v>
      </c>
      <c r="N62" s="65">
        <f t="shared" si="2"/>
        <v>0</v>
      </c>
    </row>
    <row r="63" spans="1:14" s="70" customFormat="1">
      <c r="A63" s="41"/>
      <c r="B63" s="42" t="s">
        <v>122</v>
      </c>
      <c r="C63" s="43"/>
      <c r="D63" s="44"/>
      <c r="E63" s="66"/>
      <c r="F63" s="45"/>
      <c r="G63" s="46"/>
      <c r="H63" s="67"/>
      <c r="I63" s="50"/>
      <c r="J63" s="68"/>
      <c r="K63" s="51"/>
      <c r="L63" s="66"/>
      <c r="M63" s="69"/>
      <c r="N63" s="69"/>
    </row>
    <row r="64" spans="1:14" s="29" customFormat="1" ht="29.25">
      <c r="A64" s="72">
        <v>51</v>
      </c>
      <c r="B64" s="73" t="s">
        <v>123</v>
      </c>
      <c r="C64" s="74" t="s">
        <v>124</v>
      </c>
      <c r="D64" s="75"/>
      <c r="E64" s="76"/>
      <c r="F64" s="77" t="s">
        <v>103</v>
      </c>
      <c r="G64" s="78">
        <v>1</v>
      </c>
      <c r="H64" s="79">
        <v>0</v>
      </c>
      <c r="I64" s="80">
        <f t="shared" si="0"/>
        <v>0</v>
      </c>
      <c r="J64" s="81">
        <v>0</v>
      </c>
      <c r="K64" s="82"/>
      <c r="L64" s="76"/>
      <c r="M64" s="83">
        <f t="shared" si="1"/>
        <v>0</v>
      </c>
      <c r="N64" s="83">
        <f t="shared" si="2"/>
        <v>0</v>
      </c>
    </row>
    <row r="65" spans="1:14" s="70" customFormat="1" ht="29.25">
      <c r="A65" s="53">
        <v>52</v>
      </c>
      <c r="B65" s="54" t="s">
        <v>125</v>
      </c>
      <c r="C65" s="71" t="s">
        <v>126</v>
      </c>
      <c r="D65" s="56"/>
      <c r="E65" s="57"/>
      <c r="F65" s="58" t="s">
        <v>27</v>
      </c>
      <c r="G65" s="59">
        <v>3</v>
      </c>
      <c r="H65" s="60">
        <v>0</v>
      </c>
      <c r="I65" s="61">
        <f t="shared" si="0"/>
        <v>0</v>
      </c>
      <c r="J65" s="62">
        <v>0</v>
      </c>
      <c r="K65" s="63"/>
      <c r="L65" s="57"/>
      <c r="M65" s="65">
        <f t="shared" si="1"/>
        <v>0</v>
      </c>
      <c r="N65" s="65">
        <f t="shared" si="2"/>
        <v>0</v>
      </c>
    </row>
    <row r="66" spans="1:14" s="70" customFormat="1">
      <c r="A66" s="53">
        <v>53</v>
      </c>
      <c r="B66" s="54" t="s">
        <v>127</v>
      </c>
      <c r="C66" s="71" t="s">
        <v>128</v>
      </c>
      <c r="D66" s="56"/>
      <c r="E66" s="57"/>
      <c r="F66" s="58" t="s">
        <v>129</v>
      </c>
      <c r="G66" s="59">
        <v>1</v>
      </c>
      <c r="H66" s="60">
        <v>0</v>
      </c>
      <c r="I66" s="61">
        <f t="shared" si="0"/>
        <v>0</v>
      </c>
      <c r="J66" s="62">
        <v>0</v>
      </c>
      <c r="K66" s="63"/>
      <c r="L66" s="57"/>
      <c r="M66" s="65">
        <f t="shared" si="1"/>
        <v>0</v>
      </c>
      <c r="N66" s="65">
        <f t="shared" si="2"/>
        <v>0</v>
      </c>
    </row>
    <row r="67" spans="1:14" s="70" customFormat="1" ht="19.5">
      <c r="A67" s="53">
        <v>54</v>
      </c>
      <c r="B67" s="54" t="s">
        <v>130</v>
      </c>
      <c r="C67" s="71" t="s">
        <v>128</v>
      </c>
      <c r="D67" s="56"/>
      <c r="E67" s="57"/>
      <c r="F67" s="58" t="s">
        <v>51</v>
      </c>
      <c r="G67" s="59">
        <v>50</v>
      </c>
      <c r="H67" s="60">
        <v>0</v>
      </c>
      <c r="I67" s="61">
        <f t="shared" si="0"/>
        <v>0</v>
      </c>
      <c r="J67" s="62">
        <v>0</v>
      </c>
      <c r="K67" s="63"/>
      <c r="L67" s="57"/>
      <c r="M67" s="65">
        <f t="shared" si="1"/>
        <v>0</v>
      </c>
      <c r="N67" s="65">
        <f t="shared" si="2"/>
        <v>0</v>
      </c>
    </row>
    <row r="68" spans="1:14" s="70" customFormat="1" ht="19.5">
      <c r="A68" s="41"/>
      <c r="B68" s="42" t="s">
        <v>131</v>
      </c>
      <c r="C68" s="43"/>
      <c r="D68" s="44"/>
      <c r="E68" s="66"/>
      <c r="F68" s="45"/>
      <c r="G68" s="46"/>
      <c r="H68" s="67"/>
      <c r="I68" s="50"/>
      <c r="J68" s="68"/>
      <c r="K68" s="51"/>
      <c r="L68" s="66"/>
      <c r="M68" s="69"/>
      <c r="N68" s="69"/>
    </row>
    <row r="69" spans="1:14" s="70" customFormat="1" ht="19.5">
      <c r="A69" s="53">
        <v>55</v>
      </c>
      <c r="B69" s="54" t="s">
        <v>132</v>
      </c>
      <c r="C69" s="71" t="s">
        <v>133</v>
      </c>
      <c r="D69" s="56"/>
      <c r="E69" s="57"/>
      <c r="F69" s="58" t="s">
        <v>19</v>
      </c>
      <c r="G69" s="59">
        <v>20</v>
      </c>
      <c r="H69" s="60">
        <v>0</v>
      </c>
      <c r="I69" s="61">
        <f t="shared" si="0"/>
        <v>0</v>
      </c>
      <c r="J69" s="62">
        <v>0</v>
      </c>
      <c r="K69" s="63"/>
      <c r="L69" s="57"/>
      <c r="M69" s="65">
        <f t="shared" si="1"/>
        <v>0</v>
      </c>
      <c r="N69" s="65">
        <f t="shared" si="2"/>
        <v>0</v>
      </c>
    </row>
    <row r="70" spans="1:14" s="70" customFormat="1">
      <c r="A70" s="53">
        <v>56</v>
      </c>
      <c r="B70" s="54" t="s">
        <v>134</v>
      </c>
      <c r="C70" s="71" t="s">
        <v>133</v>
      </c>
      <c r="D70" s="56"/>
      <c r="E70" s="57"/>
      <c r="F70" s="58" t="s">
        <v>19</v>
      </c>
      <c r="G70" s="59">
        <v>25</v>
      </c>
      <c r="H70" s="60">
        <v>0</v>
      </c>
      <c r="I70" s="61">
        <f t="shared" si="0"/>
        <v>0</v>
      </c>
      <c r="J70" s="62">
        <v>0</v>
      </c>
      <c r="K70" s="63"/>
      <c r="L70" s="57"/>
      <c r="M70" s="65">
        <f t="shared" si="1"/>
        <v>0</v>
      </c>
      <c r="N70" s="65">
        <f t="shared" si="2"/>
        <v>0</v>
      </c>
    </row>
    <row r="71" spans="1:14" s="70" customFormat="1" ht="29.25">
      <c r="A71" s="53">
        <v>57</v>
      </c>
      <c r="B71" s="54" t="s">
        <v>135</v>
      </c>
      <c r="C71" s="71" t="s">
        <v>136</v>
      </c>
      <c r="D71" s="56"/>
      <c r="E71" s="57"/>
      <c r="F71" s="58" t="s">
        <v>27</v>
      </c>
      <c r="G71" s="59">
        <v>5</v>
      </c>
      <c r="H71" s="60">
        <v>0</v>
      </c>
      <c r="I71" s="61">
        <f t="shared" si="0"/>
        <v>0</v>
      </c>
      <c r="J71" s="62">
        <v>0</v>
      </c>
      <c r="K71" s="63"/>
      <c r="L71" s="57"/>
      <c r="M71" s="65">
        <f t="shared" si="1"/>
        <v>0</v>
      </c>
      <c r="N71" s="65">
        <f t="shared" si="2"/>
        <v>0</v>
      </c>
    </row>
    <row r="72" spans="1:14" s="70" customFormat="1" ht="29.25">
      <c r="A72" s="72">
        <v>58</v>
      </c>
      <c r="B72" s="73" t="s">
        <v>137</v>
      </c>
      <c r="C72" s="74" t="s">
        <v>138</v>
      </c>
      <c r="D72" s="75"/>
      <c r="E72" s="76"/>
      <c r="F72" s="77" t="s">
        <v>51</v>
      </c>
      <c r="G72" s="78">
        <v>4</v>
      </c>
      <c r="H72" s="79">
        <v>0</v>
      </c>
      <c r="I72" s="80">
        <f t="shared" ref="I72:I135" si="3">G72*H72</f>
        <v>0</v>
      </c>
      <c r="J72" s="81">
        <v>0</v>
      </c>
      <c r="K72" s="82"/>
      <c r="L72" s="76"/>
      <c r="M72" s="83">
        <f t="shared" ref="M72:M135" si="4">I72*J72</f>
        <v>0</v>
      </c>
      <c r="N72" s="83">
        <f t="shared" ref="N72:N135" si="5">I72+M72</f>
        <v>0</v>
      </c>
    </row>
    <row r="73" spans="1:14" s="70" customFormat="1">
      <c r="A73" s="41"/>
      <c r="B73" s="42" t="s">
        <v>139</v>
      </c>
      <c r="C73" s="43"/>
      <c r="D73" s="44"/>
      <c r="E73" s="66"/>
      <c r="F73" s="45"/>
      <c r="G73" s="46"/>
      <c r="H73" s="67"/>
      <c r="I73" s="50"/>
      <c r="J73" s="68"/>
      <c r="K73" s="51"/>
      <c r="L73" s="66"/>
      <c r="M73" s="69"/>
      <c r="N73" s="69"/>
    </row>
    <row r="74" spans="1:14" s="70" customFormat="1" ht="19.5">
      <c r="A74" s="53">
        <v>59</v>
      </c>
      <c r="B74" s="54" t="s">
        <v>140</v>
      </c>
      <c r="C74" s="71" t="s">
        <v>141</v>
      </c>
      <c r="D74" s="56"/>
      <c r="E74" s="57"/>
      <c r="F74" s="58" t="s">
        <v>19</v>
      </c>
      <c r="G74" s="59">
        <v>3</v>
      </c>
      <c r="H74" s="60">
        <v>0</v>
      </c>
      <c r="I74" s="61">
        <f t="shared" si="3"/>
        <v>0</v>
      </c>
      <c r="J74" s="62">
        <v>0</v>
      </c>
      <c r="K74" s="63"/>
      <c r="L74" s="57"/>
      <c r="M74" s="65">
        <f t="shared" si="4"/>
        <v>0</v>
      </c>
      <c r="N74" s="65">
        <f t="shared" si="5"/>
        <v>0</v>
      </c>
    </row>
    <row r="75" spans="1:14" s="70" customFormat="1" ht="29.25">
      <c r="A75" s="53">
        <v>60</v>
      </c>
      <c r="B75" s="54" t="s">
        <v>142</v>
      </c>
      <c r="C75" s="71" t="s">
        <v>143</v>
      </c>
      <c r="D75" s="56"/>
      <c r="E75" s="57"/>
      <c r="F75" s="58" t="s">
        <v>19</v>
      </c>
      <c r="G75" s="59">
        <v>3</v>
      </c>
      <c r="H75" s="60">
        <v>0</v>
      </c>
      <c r="I75" s="61">
        <f t="shared" si="3"/>
        <v>0</v>
      </c>
      <c r="J75" s="62">
        <v>0</v>
      </c>
      <c r="K75" s="63"/>
      <c r="L75" s="57"/>
      <c r="M75" s="65">
        <f t="shared" si="4"/>
        <v>0</v>
      </c>
      <c r="N75" s="65">
        <f t="shared" si="5"/>
        <v>0</v>
      </c>
    </row>
    <row r="76" spans="1:14" s="70" customFormat="1" ht="19.5">
      <c r="A76" s="53">
        <v>61</v>
      </c>
      <c r="B76" s="54" t="s">
        <v>144</v>
      </c>
      <c r="C76" s="71" t="s">
        <v>145</v>
      </c>
      <c r="D76" s="56"/>
      <c r="E76" s="57"/>
      <c r="F76" s="58" t="s">
        <v>19</v>
      </c>
      <c r="G76" s="59">
        <v>3</v>
      </c>
      <c r="H76" s="60">
        <v>0</v>
      </c>
      <c r="I76" s="61">
        <f t="shared" si="3"/>
        <v>0</v>
      </c>
      <c r="J76" s="62">
        <v>0</v>
      </c>
      <c r="K76" s="63"/>
      <c r="L76" s="57"/>
      <c r="M76" s="65">
        <f t="shared" si="4"/>
        <v>0</v>
      </c>
      <c r="N76" s="65">
        <f t="shared" si="5"/>
        <v>0</v>
      </c>
    </row>
    <row r="77" spans="1:14" s="70" customFormat="1">
      <c r="A77" s="41"/>
      <c r="B77" s="42" t="s">
        <v>146</v>
      </c>
      <c r="C77" s="43"/>
      <c r="D77" s="44"/>
      <c r="E77" s="66"/>
      <c r="F77" s="45"/>
      <c r="G77" s="46"/>
      <c r="H77" s="67"/>
      <c r="I77" s="50"/>
      <c r="J77" s="68"/>
      <c r="K77" s="51"/>
      <c r="L77" s="66"/>
      <c r="M77" s="69"/>
      <c r="N77" s="69"/>
    </row>
    <row r="78" spans="1:14" s="70" customFormat="1" ht="19.5">
      <c r="A78" s="53">
        <v>62</v>
      </c>
      <c r="B78" s="54" t="s">
        <v>147</v>
      </c>
      <c r="C78" s="71">
        <v>1</v>
      </c>
      <c r="D78" s="56"/>
      <c r="E78" s="57"/>
      <c r="F78" s="58" t="s">
        <v>148</v>
      </c>
      <c r="G78" s="59">
        <v>1</v>
      </c>
      <c r="H78" s="60">
        <v>0</v>
      </c>
      <c r="I78" s="61">
        <f t="shared" si="3"/>
        <v>0</v>
      </c>
      <c r="J78" s="62">
        <v>0</v>
      </c>
      <c r="K78" s="63"/>
      <c r="L78" s="57"/>
      <c r="M78" s="65">
        <f t="shared" si="4"/>
        <v>0</v>
      </c>
      <c r="N78" s="65">
        <f t="shared" si="5"/>
        <v>0</v>
      </c>
    </row>
    <row r="79" spans="1:14" s="70" customFormat="1" ht="29.25">
      <c r="A79" s="53">
        <v>63</v>
      </c>
      <c r="B79" s="54" t="s">
        <v>149</v>
      </c>
      <c r="C79" s="71" t="s">
        <v>150</v>
      </c>
      <c r="D79" s="56"/>
      <c r="E79" s="57"/>
      <c r="F79" s="58" t="s">
        <v>27</v>
      </c>
      <c r="G79" s="59">
        <v>2</v>
      </c>
      <c r="H79" s="60">
        <v>0</v>
      </c>
      <c r="I79" s="61">
        <f t="shared" si="3"/>
        <v>0</v>
      </c>
      <c r="J79" s="62">
        <v>0</v>
      </c>
      <c r="K79" s="63"/>
      <c r="L79" s="57"/>
      <c r="M79" s="65">
        <f t="shared" si="4"/>
        <v>0</v>
      </c>
      <c r="N79" s="65">
        <f t="shared" si="5"/>
        <v>0</v>
      </c>
    </row>
    <row r="80" spans="1:14" s="70" customFormat="1">
      <c r="A80" s="41"/>
      <c r="B80" s="42" t="s">
        <v>151</v>
      </c>
      <c r="C80" s="43"/>
      <c r="D80" s="44"/>
      <c r="E80" s="66"/>
      <c r="F80" s="45"/>
      <c r="G80" s="46"/>
      <c r="H80" s="67"/>
      <c r="I80" s="50"/>
      <c r="J80" s="68"/>
      <c r="K80" s="51"/>
      <c r="L80" s="66"/>
      <c r="M80" s="69"/>
      <c r="N80" s="69"/>
    </row>
    <row r="81" spans="1:14" s="70" customFormat="1" ht="19.5">
      <c r="A81" s="53">
        <v>64</v>
      </c>
      <c r="B81" s="54" t="s">
        <v>152</v>
      </c>
      <c r="C81" s="71" t="s">
        <v>153</v>
      </c>
      <c r="D81" s="56"/>
      <c r="E81" s="57"/>
      <c r="F81" s="58" t="s">
        <v>27</v>
      </c>
      <c r="G81" s="59">
        <v>3</v>
      </c>
      <c r="H81" s="60">
        <v>0</v>
      </c>
      <c r="I81" s="61">
        <f t="shared" si="3"/>
        <v>0</v>
      </c>
      <c r="J81" s="62">
        <v>0</v>
      </c>
      <c r="K81" s="63"/>
      <c r="L81" s="57"/>
      <c r="M81" s="65">
        <f t="shared" si="4"/>
        <v>0</v>
      </c>
      <c r="N81" s="65">
        <f t="shared" si="5"/>
        <v>0</v>
      </c>
    </row>
    <row r="82" spans="1:14" s="70" customFormat="1" ht="19.5">
      <c r="A82" s="53">
        <v>65</v>
      </c>
      <c r="B82" s="54" t="s">
        <v>154</v>
      </c>
      <c r="C82" s="71" t="s">
        <v>155</v>
      </c>
      <c r="D82" s="56"/>
      <c r="E82" s="57"/>
      <c r="F82" s="58" t="s">
        <v>27</v>
      </c>
      <c r="G82" s="59">
        <v>5</v>
      </c>
      <c r="H82" s="60">
        <v>0</v>
      </c>
      <c r="I82" s="61">
        <f t="shared" si="3"/>
        <v>0</v>
      </c>
      <c r="J82" s="62">
        <v>0</v>
      </c>
      <c r="K82" s="63"/>
      <c r="L82" s="57"/>
      <c r="M82" s="65">
        <f t="shared" si="4"/>
        <v>0</v>
      </c>
      <c r="N82" s="65">
        <f t="shared" si="5"/>
        <v>0</v>
      </c>
    </row>
    <row r="83" spans="1:14" s="70" customFormat="1">
      <c r="A83" s="53">
        <v>66</v>
      </c>
      <c r="B83" s="54" t="s">
        <v>156</v>
      </c>
      <c r="C83" s="71" t="s">
        <v>50</v>
      </c>
      <c r="D83" s="56"/>
      <c r="E83" s="57"/>
      <c r="F83" s="58" t="s">
        <v>129</v>
      </c>
      <c r="G83" s="59">
        <v>6</v>
      </c>
      <c r="H83" s="60">
        <v>0</v>
      </c>
      <c r="I83" s="61">
        <f t="shared" si="3"/>
        <v>0</v>
      </c>
      <c r="J83" s="62">
        <v>0</v>
      </c>
      <c r="K83" s="63"/>
      <c r="L83" s="57"/>
      <c r="M83" s="65">
        <f t="shared" si="4"/>
        <v>0</v>
      </c>
      <c r="N83" s="65">
        <f t="shared" si="5"/>
        <v>0</v>
      </c>
    </row>
    <row r="84" spans="1:14" s="70" customFormat="1" ht="19.5">
      <c r="A84" s="53">
        <v>67</v>
      </c>
      <c r="B84" s="54" t="s">
        <v>157</v>
      </c>
      <c r="C84" s="71" t="s">
        <v>158</v>
      </c>
      <c r="D84" s="56"/>
      <c r="E84" s="57"/>
      <c r="F84" s="58" t="s">
        <v>19</v>
      </c>
      <c r="G84" s="59">
        <v>3</v>
      </c>
      <c r="H84" s="60">
        <v>0</v>
      </c>
      <c r="I84" s="61">
        <f t="shared" si="3"/>
        <v>0</v>
      </c>
      <c r="J84" s="62">
        <v>0</v>
      </c>
      <c r="K84" s="63"/>
      <c r="L84" s="57"/>
      <c r="M84" s="65">
        <f t="shared" si="4"/>
        <v>0</v>
      </c>
      <c r="N84" s="65">
        <f t="shared" si="5"/>
        <v>0</v>
      </c>
    </row>
    <row r="85" spans="1:14" s="70" customFormat="1" ht="19.5">
      <c r="A85" s="53">
        <v>68</v>
      </c>
      <c r="B85" s="54" t="s">
        <v>159</v>
      </c>
      <c r="C85" s="71" t="s">
        <v>160</v>
      </c>
      <c r="D85" s="56"/>
      <c r="E85" s="57"/>
      <c r="F85" s="58" t="s">
        <v>19</v>
      </c>
      <c r="G85" s="59">
        <v>10</v>
      </c>
      <c r="H85" s="60">
        <v>0</v>
      </c>
      <c r="I85" s="61">
        <f t="shared" si="3"/>
        <v>0</v>
      </c>
      <c r="J85" s="62">
        <v>0</v>
      </c>
      <c r="K85" s="63"/>
      <c r="L85" s="57"/>
      <c r="M85" s="65">
        <f t="shared" si="4"/>
        <v>0</v>
      </c>
      <c r="N85" s="65">
        <f t="shared" si="5"/>
        <v>0</v>
      </c>
    </row>
    <row r="86" spans="1:14" s="70" customFormat="1" ht="58.5">
      <c r="A86" s="53">
        <v>69</v>
      </c>
      <c r="B86" s="54" t="s">
        <v>161</v>
      </c>
      <c r="C86" s="71" t="s">
        <v>162</v>
      </c>
      <c r="D86" s="56"/>
      <c r="E86" s="57"/>
      <c r="F86" s="58" t="s">
        <v>19</v>
      </c>
      <c r="G86" s="59">
        <v>20</v>
      </c>
      <c r="H86" s="60">
        <v>0</v>
      </c>
      <c r="I86" s="61">
        <f t="shared" si="3"/>
        <v>0</v>
      </c>
      <c r="J86" s="62">
        <v>0</v>
      </c>
      <c r="K86" s="63"/>
      <c r="L86" s="57"/>
      <c r="M86" s="65">
        <f t="shared" si="4"/>
        <v>0</v>
      </c>
      <c r="N86" s="65">
        <f t="shared" si="5"/>
        <v>0</v>
      </c>
    </row>
    <row r="87" spans="1:14" s="70" customFormat="1" ht="19.5">
      <c r="A87" s="53">
        <v>70</v>
      </c>
      <c r="B87" s="54" t="s">
        <v>163</v>
      </c>
      <c r="C87" s="71" t="s">
        <v>164</v>
      </c>
      <c r="D87" s="56"/>
      <c r="E87" s="57"/>
      <c r="F87" s="58" t="s">
        <v>19</v>
      </c>
      <c r="G87" s="59">
        <v>15</v>
      </c>
      <c r="H87" s="60">
        <v>0</v>
      </c>
      <c r="I87" s="61">
        <f t="shared" si="3"/>
        <v>0</v>
      </c>
      <c r="J87" s="62">
        <v>0</v>
      </c>
      <c r="K87" s="63"/>
      <c r="L87" s="57"/>
      <c r="M87" s="65">
        <f t="shared" si="4"/>
        <v>0</v>
      </c>
      <c r="N87" s="65">
        <f t="shared" si="5"/>
        <v>0</v>
      </c>
    </row>
    <row r="88" spans="1:14" s="70" customFormat="1">
      <c r="A88" s="53">
        <v>71</v>
      </c>
      <c r="B88" s="54" t="s">
        <v>165</v>
      </c>
      <c r="C88" s="71">
        <v>1</v>
      </c>
      <c r="D88" s="56"/>
      <c r="E88" s="57"/>
      <c r="F88" s="58" t="s">
        <v>19</v>
      </c>
      <c r="G88" s="59">
        <v>1</v>
      </c>
      <c r="H88" s="60">
        <v>0</v>
      </c>
      <c r="I88" s="61">
        <f t="shared" si="3"/>
        <v>0</v>
      </c>
      <c r="J88" s="62">
        <v>0</v>
      </c>
      <c r="K88" s="63"/>
      <c r="L88" s="57"/>
      <c r="M88" s="65">
        <f t="shared" si="4"/>
        <v>0</v>
      </c>
      <c r="N88" s="65">
        <f t="shared" si="5"/>
        <v>0</v>
      </c>
    </row>
    <row r="89" spans="1:14" s="70" customFormat="1" ht="19.5">
      <c r="A89" s="53">
        <v>72</v>
      </c>
      <c r="B89" s="54" t="s">
        <v>166</v>
      </c>
      <c r="C89" s="71" t="s">
        <v>167</v>
      </c>
      <c r="D89" s="56"/>
      <c r="E89" s="57"/>
      <c r="F89" s="58" t="s">
        <v>27</v>
      </c>
      <c r="G89" s="59">
        <v>15</v>
      </c>
      <c r="H89" s="60">
        <v>0</v>
      </c>
      <c r="I89" s="61">
        <f t="shared" si="3"/>
        <v>0</v>
      </c>
      <c r="J89" s="62">
        <v>0</v>
      </c>
      <c r="K89" s="63"/>
      <c r="L89" s="57"/>
      <c r="M89" s="65">
        <f t="shared" si="4"/>
        <v>0</v>
      </c>
      <c r="N89" s="65">
        <f t="shared" si="5"/>
        <v>0</v>
      </c>
    </row>
    <row r="90" spans="1:14" s="70" customFormat="1" ht="19.5">
      <c r="A90" s="53">
        <v>73</v>
      </c>
      <c r="B90" s="54" t="s">
        <v>168</v>
      </c>
      <c r="C90" s="71" t="s">
        <v>169</v>
      </c>
      <c r="D90" s="56"/>
      <c r="E90" s="57"/>
      <c r="F90" s="58" t="s">
        <v>19</v>
      </c>
      <c r="G90" s="59">
        <v>10</v>
      </c>
      <c r="H90" s="60">
        <v>0</v>
      </c>
      <c r="I90" s="61">
        <f t="shared" si="3"/>
        <v>0</v>
      </c>
      <c r="J90" s="62">
        <v>0</v>
      </c>
      <c r="K90" s="63"/>
      <c r="L90" s="57"/>
      <c r="M90" s="65">
        <f t="shared" si="4"/>
        <v>0</v>
      </c>
      <c r="N90" s="65">
        <f t="shared" si="5"/>
        <v>0</v>
      </c>
    </row>
    <row r="91" spans="1:14" s="70" customFormat="1" ht="29.25">
      <c r="A91" s="53">
        <v>74</v>
      </c>
      <c r="B91" s="54" t="s">
        <v>170</v>
      </c>
      <c r="C91" s="71" t="s">
        <v>162</v>
      </c>
      <c r="D91" s="56"/>
      <c r="E91" s="57"/>
      <c r="F91" s="58" t="s">
        <v>19</v>
      </c>
      <c r="G91" s="59">
        <v>15</v>
      </c>
      <c r="H91" s="60">
        <v>0</v>
      </c>
      <c r="I91" s="61">
        <f t="shared" si="3"/>
        <v>0</v>
      </c>
      <c r="J91" s="62">
        <v>0</v>
      </c>
      <c r="K91" s="63"/>
      <c r="L91" s="57"/>
      <c r="M91" s="65">
        <f t="shared" si="4"/>
        <v>0</v>
      </c>
      <c r="N91" s="65">
        <f t="shared" si="5"/>
        <v>0</v>
      </c>
    </row>
    <row r="92" spans="1:14" s="70" customFormat="1" ht="19.5">
      <c r="A92" s="53">
        <v>75</v>
      </c>
      <c r="B92" s="54" t="s">
        <v>171</v>
      </c>
      <c r="C92" s="71" t="s">
        <v>169</v>
      </c>
      <c r="D92" s="56"/>
      <c r="E92" s="57"/>
      <c r="F92" s="58" t="s">
        <v>19</v>
      </c>
      <c r="G92" s="59">
        <v>6</v>
      </c>
      <c r="H92" s="60">
        <v>0</v>
      </c>
      <c r="I92" s="61">
        <f t="shared" si="3"/>
        <v>0</v>
      </c>
      <c r="J92" s="62">
        <v>0</v>
      </c>
      <c r="K92" s="63"/>
      <c r="L92" s="57"/>
      <c r="M92" s="65">
        <f t="shared" si="4"/>
        <v>0</v>
      </c>
      <c r="N92" s="65">
        <f t="shared" si="5"/>
        <v>0</v>
      </c>
    </row>
    <row r="93" spans="1:14" s="70" customFormat="1" ht="29.25">
      <c r="A93" s="53">
        <v>76</v>
      </c>
      <c r="B93" s="54" t="s">
        <v>172</v>
      </c>
      <c r="C93" s="71" t="s">
        <v>164</v>
      </c>
      <c r="D93" s="56"/>
      <c r="E93" s="57"/>
      <c r="F93" s="58" t="s">
        <v>19</v>
      </c>
      <c r="G93" s="59">
        <v>6</v>
      </c>
      <c r="H93" s="60">
        <v>0</v>
      </c>
      <c r="I93" s="61">
        <f t="shared" si="3"/>
        <v>0</v>
      </c>
      <c r="J93" s="62">
        <v>0</v>
      </c>
      <c r="K93" s="63"/>
      <c r="L93" s="57"/>
      <c r="M93" s="65">
        <f t="shared" si="4"/>
        <v>0</v>
      </c>
      <c r="N93" s="65">
        <f t="shared" si="5"/>
        <v>0</v>
      </c>
    </row>
    <row r="94" spans="1:14" s="70" customFormat="1">
      <c r="A94" s="53">
        <v>77</v>
      </c>
      <c r="B94" s="54" t="s">
        <v>173</v>
      </c>
      <c r="C94" s="71">
        <v>1</v>
      </c>
      <c r="D94" s="56"/>
      <c r="E94" s="57"/>
      <c r="F94" s="58" t="s">
        <v>19</v>
      </c>
      <c r="G94" s="59">
        <v>3</v>
      </c>
      <c r="H94" s="60">
        <v>0</v>
      </c>
      <c r="I94" s="61">
        <f t="shared" si="3"/>
        <v>0</v>
      </c>
      <c r="J94" s="62">
        <v>0</v>
      </c>
      <c r="K94" s="63"/>
      <c r="L94" s="57"/>
      <c r="M94" s="65">
        <f t="shared" si="4"/>
        <v>0</v>
      </c>
      <c r="N94" s="65">
        <f t="shared" si="5"/>
        <v>0</v>
      </c>
    </row>
    <row r="95" spans="1:14" s="70" customFormat="1" ht="19.5">
      <c r="A95" s="53">
        <v>78</v>
      </c>
      <c r="B95" s="54" t="s">
        <v>174</v>
      </c>
      <c r="C95" s="71" t="s">
        <v>175</v>
      </c>
      <c r="D95" s="56"/>
      <c r="E95" s="57"/>
      <c r="F95" s="58" t="s">
        <v>19</v>
      </c>
      <c r="G95" s="59">
        <v>10</v>
      </c>
      <c r="H95" s="60">
        <v>0</v>
      </c>
      <c r="I95" s="61">
        <f t="shared" si="3"/>
        <v>0</v>
      </c>
      <c r="J95" s="62">
        <v>0</v>
      </c>
      <c r="K95" s="63"/>
      <c r="L95" s="57"/>
      <c r="M95" s="65">
        <f t="shared" si="4"/>
        <v>0</v>
      </c>
      <c r="N95" s="65">
        <f t="shared" si="5"/>
        <v>0</v>
      </c>
    </row>
    <row r="96" spans="1:14" s="70" customFormat="1" ht="19.5">
      <c r="A96" s="53">
        <v>79</v>
      </c>
      <c r="B96" s="54" t="s">
        <v>176</v>
      </c>
      <c r="C96" s="71" t="s">
        <v>177</v>
      </c>
      <c r="D96" s="56"/>
      <c r="E96" s="57"/>
      <c r="F96" s="58" t="s">
        <v>19</v>
      </c>
      <c r="G96" s="59">
        <v>10</v>
      </c>
      <c r="H96" s="60">
        <v>0</v>
      </c>
      <c r="I96" s="61">
        <f t="shared" si="3"/>
        <v>0</v>
      </c>
      <c r="J96" s="62">
        <v>0</v>
      </c>
      <c r="K96" s="63"/>
      <c r="L96" s="57"/>
      <c r="M96" s="65">
        <f t="shared" si="4"/>
        <v>0</v>
      </c>
      <c r="N96" s="65">
        <f t="shared" si="5"/>
        <v>0</v>
      </c>
    </row>
    <row r="97" spans="1:14" s="70" customFormat="1" ht="19.5">
      <c r="A97" s="53">
        <v>80</v>
      </c>
      <c r="B97" s="54" t="s">
        <v>178</v>
      </c>
      <c r="C97" s="71" t="s">
        <v>179</v>
      </c>
      <c r="D97" s="56"/>
      <c r="E97" s="57"/>
      <c r="F97" s="58" t="s">
        <v>27</v>
      </c>
      <c r="G97" s="59">
        <v>2</v>
      </c>
      <c r="H97" s="60">
        <v>0</v>
      </c>
      <c r="I97" s="61">
        <f t="shared" si="3"/>
        <v>0</v>
      </c>
      <c r="J97" s="62">
        <v>0</v>
      </c>
      <c r="K97" s="63"/>
      <c r="L97" s="57"/>
      <c r="M97" s="65">
        <f t="shared" si="4"/>
        <v>0</v>
      </c>
      <c r="N97" s="65">
        <f t="shared" si="5"/>
        <v>0</v>
      </c>
    </row>
    <row r="98" spans="1:14" s="70" customFormat="1" ht="19.5">
      <c r="A98" s="53">
        <v>81</v>
      </c>
      <c r="B98" s="54" t="s">
        <v>180</v>
      </c>
      <c r="C98" s="71" t="s">
        <v>181</v>
      </c>
      <c r="D98" s="56"/>
      <c r="E98" s="57"/>
      <c r="F98" s="58" t="s">
        <v>27</v>
      </c>
      <c r="G98" s="59">
        <v>8</v>
      </c>
      <c r="H98" s="60">
        <v>0</v>
      </c>
      <c r="I98" s="61">
        <f t="shared" si="3"/>
        <v>0</v>
      </c>
      <c r="J98" s="62">
        <v>0</v>
      </c>
      <c r="K98" s="63"/>
      <c r="L98" s="57"/>
      <c r="M98" s="65">
        <f t="shared" si="4"/>
        <v>0</v>
      </c>
      <c r="N98" s="65">
        <f t="shared" si="5"/>
        <v>0</v>
      </c>
    </row>
    <row r="99" spans="1:14" s="70" customFormat="1">
      <c r="A99" s="53">
        <v>82</v>
      </c>
      <c r="B99" s="54" t="s">
        <v>182</v>
      </c>
      <c r="C99" s="71">
        <v>1</v>
      </c>
      <c r="D99" s="56"/>
      <c r="E99" s="57"/>
      <c r="F99" s="58" t="s">
        <v>19</v>
      </c>
      <c r="G99" s="59">
        <v>1</v>
      </c>
      <c r="H99" s="60">
        <v>0</v>
      </c>
      <c r="I99" s="61">
        <f t="shared" si="3"/>
        <v>0</v>
      </c>
      <c r="J99" s="62">
        <v>0</v>
      </c>
      <c r="K99" s="63"/>
      <c r="L99" s="57"/>
      <c r="M99" s="65">
        <f t="shared" si="4"/>
        <v>0</v>
      </c>
      <c r="N99" s="65">
        <f t="shared" si="5"/>
        <v>0</v>
      </c>
    </row>
    <row r="100" spans="1:14" s="70" customFormat="1" ht="29.25">
      <c r="A100" s="53">
        <v>83</v>
      </c>
      <c r="B100" s="54" t="s">
        <v>183</v>
      </c>
      <c r="C100" s="71" t="s">
        <v>143</v>
      </c>
      <c r="D100" s="56"/>
      <c r="E100" s="57"/>
      <c r="F100" s="58" t="s">
        <v>19</v>
      </c>
      <c r="G100" s="59">
        <v>10</v>
      </c>
      <c r="H100" s="60">
        <v>0</v>
      </c>
      <c r="I100" s="61">
        <f t="shared" si="3"/>
        <v>0</v>
      </c>
      <c r="J100" s="62">
        <v>0</v>
      </c>
      <c r="K100" s="63"/>
      <c r="L100" s="57"/>
      <c r="M100" s="65">
        <f t="shared" si="4"/>
        <v>0</v>
      </c>
      <c r="N100" s="65">
        <f t="shared" si="5"/>
        <v>0</v>
      </c>
    </row>
    <row r="101" spans="1:14" s="70" customFormat="1" ht="19.5">
      <c r="A101" s="53">
        <v>84</v>
      </c>
      <c r="B101" s="54" t="s">
        <v>184</v>
      </c>
      <c r="C101" s="71" t="s">
        <v>185</v>
      </c>
      <c r="D101" s="56"/>
      <c r="E101" s="57"/>
      <c r="F101" s="58" t="s">
        <v>103</v>
      </c>
      <c r="G101" s="59">
        <v>10</v>
      </c>
      <c r="H101" s="60">
        <v>0</v>
      </c>
      <c r="I101" s="61">
        <f t="shared" si="3"/>
        <v>0</v>
      </c>
      <c r="J101" s="62">
        <v>0</v>
      </c>
      <c r="K101" s="63"/>
      <c r="L101" s="57"/>
      <c r="M101" s="65">
        <f t="shared" si="4"/>
        <v>0</v>
      </c>
      <c r="N101" s="65">
        <f t="shared" si="5"/>
        <v>0</v>
      </c>
    </row>
    <row r="102" spans="1:14" s="70" customFormat="1" ht="19.5">
      <c r="A102" s="72">
        <v>85</v>
      </c>
      <c r="B102" s="73" t="s">
        <v>186</v>
      </c>
      <c r="C102" s="74" t="s">
        <v>143</v>
      </c>
      <c r="D102" s="75"/>
      <c r="E102" s="76"/>
      <c r="F102" s="77" t="s">
        <v>103</v>
      </c>
      <c r="G102" s="78">
        <v>7</v>
      </c>
      <c r="H102" s="79">
        <v>0</v>
      </c>
      <c r="I102" s="80">
        <f t="shared" si="3"/>
        <v>0</v>
      </c>
      <c r="J102" s="81">
        <v>0</v>
      </c>
      <c r="K102" s="82"/>
      <c r="L102" s="76"/>
      <c r="M102" s="83">
        <f t="shared" si="4"/>
        <v>0</v>
      </c>
      <c r="N102" s="83">
        <f t="shared" si="5"/>
        <v>0</v>
      </c>
    </row>
    <row r="103" spans="1:14" s="70" customFormat="1" ht="19.5">
      <c r="A103" s="72">
        <v>86</v>
      </c>
      <c r="B103" s="73" t="s">
        <v>187</v>
      </c>
      <c r="C103" s="74" t="s">
        <v>143</v>
      </c>
      <c r="D103" s="75"/>
      <c r="E103" s="76"/>
      <c r="F103" s="77" t="s">
        <v>103</v>
      </c>
      <c r="G103" s="78">
        <v>7</v>
      </c>
      <c r="H103" s="79">
        <v>0</v>
      </c>
      <c r="I103" s="80">
        <f t="shared" si="3"/>
        <v>0</v>
      </c>
      <c r="J103" s="81">
        <v>0</v>
      </c>
      <c r="K103" s="82"/>
      <c r="L103" s="76"/>
      <c r="M103" s="83">
        <f t="shared" si="4"/>
        <v>0</v>
      </c>
      <c r="N103" s="83">
        <f t="shared" si="5"/>
        <v>0</v>
      </c>
    </row>
    <row r="104" spans="1:14" s="70" customFormat="1" ht="19.5">
      <c r="A104" s="53">
        <v>87</v>
      </c>
      <c r="B104" s="54" t="s">
        <v>188</v>
      </c>
      <c r="C104" s="71" t="s">
        <v>189</v>
      </c>
      <c r="D104" s="56"/>
      <c r="E104" s="57"/>
      <c r="F104" s="58" t="s">
        <v>27</v>
      </c>
      <c r="G104" s="59">
        <v>8</v>
      </c>
      <c r="H104" s="60">
        <v>0</v>
      </c>
      <c r="I104" s="61">
        <f t="shared" si="3"/>
        <v>0</v>
      </c>
      <c r="J104" s="62">
        <v>0</v>
      </c>
      <c r="K104" s="63"/>
      <c r="L104" s="57"/>
      <c r="M104" s="65">
        <f t="shared" si="4"/>
        <v>0</v>
      </c>
      <c r="N104" s="65">
        <f t="shared" si="5"/>
        <v>0</v>
      </c>
    </row>
    <row r="105" spans="1:14" s="70" customFormat="1">
      <c r="A105" s="53">
        <v>88</v>
      </c>
      <c r="B105" s="54" t="s">
        <v>190</v>
      </c>
      <c r="C105" s="71" t="s">
        <v>191</v>
      </c>
      <c r="D105" s="56"/>
      <c r="E105" s="57"/>
      <c r="F105" s="58" t="s">
        <v>129</v>
      </c>
      <c r="G105" s="59">
        <v>1</v>
      </c>
      <c r="H105" s="60">
        <v>0</v>
      </c>
      <c r="I105" s="61">
        <f t="shared" si="3"/>
        <v>0</v>
      </c>
      <c r="J105" s="62">
        <v>0</v>
      </c>
      <c r="K105" s="63"/>
      <c r="L105" s="57"/>
      <c r="M105" s="65">
        <f t="shared" si="4"/>
        <v>0</v>
      </c>
      <c r="N105" s="65">
        <f t="shared" si="5"/>
        <v>0</v>
      </c>
    </row>
    <row r="106" spans="1:14" s="70" customFormat="1" ht="29.25">
      <c r="A106" s="53">
        <v>89</v>
      </c>
      <c r="B106" s="54" t="s">
        <v>192</v>
      </c>
      <c r="C106" s="71" t="s">
        <v>193</v>
      </c>
      <c r="D106" s="56"/>
      <c r="E106" s="57"/>
      <c r="F106" s="58" t="s">
        <v>19</v>
      </c>
      <c r="G106" s="59">
        <v>10</v>
      </c>
      <c r="H106" s="60">
        <v>0</v>
      </c>
      <c r="I106" s="61">
        <f t="shared" si="3"/>
        <v>0</v>
      </c>
      <c r="J106" s="62">
        <v>0</v>
      </c>
      <c r="K106" s="63"/>
      <c r="L106" s="57"/>
      <c r="M106" s="65">
        <f t="shared" si="4"/>
        <v>0</v>
      </c>
      <c r="N106" s="65">
        <f t="shared" si="5"/>
        <v>0</v>
      </c>
    </row>
    <row r="107" spans="1:14" s="70" customFormat="1">
      <c r="A107" s="41"/>
      <c r="B107" s="42" t="s">
        <v>194</v>
      </c>
      <c r="C107" s="43"/>
      <c r="D107" s="44"/>
      <c r="E107" s="66"/>
      <c r="F107" s="45"/>
      <c r="G107" s="46"/>
      <c r="H107" s="67"/>
      <c r="I107" s="50"/>
      <c r="J107" s="68"/>
      <c r="K107" s="51"/>
      <c r="L107" s="66"/>
      <c r="M107" s="69"/>
      <c r="N107" s="69"/>
    </row>
    <row r="108" spans="1:14" s="70" customFormat="1" ht="29.25">
      <c r="A108" s="53">
        <v>90</v>
      </c>
      <c r="B108" s="54" t="s">
        <v>195</v>
      </c>
      <c r="C108" s="71" t="s">
        <v>67</v>
      </c>
      <c r="D108" s="56"/>
      <c r="E108" s="57"/>
      <c r="F108" s="58" t="s">
        <v>51</v>
      </c>
      <c r="G108" s="59">
        <v>20</v>
      </c>
      <c r="H108" s="60">
        <v>0</v>
      </c>
      <c r="I108" s="61">
        <f t="shared" si="3"/>
        <v>0</v>
      </c>
      <c r="J108" s="62">
        <v>0</v>
      </c>
      <c r="K108" s="63"/>
      <c r="L108" s="57"/>
      <c r="M108" s="65">
        <f t="shared" si="4"/>
        <v>0</v>
      </c>
      <c r="N108" s="65">
        <f t="shared" si="5"/>
        <v>0</v>
      </c>
    </row>
    <row r="109" spans="1:14" s="70" customFormat="1" ht="19.5">
      <c r="A109" s="53">
        <v>91</v>
      </c>
      <c r="B109" s="54" t="s">
        <v>196</v>
      </c>
      <c r="C109" s="71" t="s">
        <v>67</v>
      </c>
      <c r="D109" s="56"/>
      <c r="E109" s="57"/>
      <c r="F109" s="58" t="s">
        <v>51</v>
      </c>
      <c r="G109" s="59">
        <v>40</v>
      </c>
      <c r="H109" s="60">
        <v>0</v>
      </c>
      <c r="I109" s="61">
        <f t="shared" si="3"/>
        <v>0</v>
      </c>
      <c r="J109" s="62">
        <v>0</v>
      </c>
      <c r="K109" s="63"/>
      <c r="L109" s="57"/>
      <c r="M109" s="65">
        <f t="shared" si="4"/>
        <v>0</v>
      </c>
      <c r="N109" s="65">
        <f t="shared" si="5"/>
        <v>0</v>
      </c>
    </row>
    <row r="110" spans="1:14" s="70" customFormat="1" ht="19.5">
      <c r="A110" s="53">
        <v>92</v>
      </c>
      <c r="B110" s="54" t="s">
        <v>197</v>
      </c>
      <c r="C110" s="71" t="s">
        <v>198</v>
      </c>
      <c r="D110" s="56"/>
      <c r="E110" s="57"/>
      <c r="F110" s="58" t="s">
        <v>51</v>
      </c>
      <c r="G110" s="59">
        <v>30</v>
      </c>
      <c r="H110" s="60">
        <v>0</v>
      </c>
      <c r="I110" s="61">
        <f t="shared" si="3"/>
        <v>0</v>
      </c>
      <c r="J110" s="62">
        <v>0</v>
      </c>
      <c r="K110" s="63"/>
      <c r="L110" s="57"/>
      <c r="M110" s="65">
        <f t="shared" si="4"/>
        <v>0</v>
      </c>
      <c r="N110" s="65">
        <f t="shared" si="5"/>
        <v>0</v>
      </c>
    </row>
    <row r="111" spans="1:14" s="70" customFormat="1" ht="19.5">
      <c r="A111" s="53">
        <v>93</v>
      </c>
      <c r="B111" s="54" t="s">
        <v>199</v>
      </c>
      <c r="C111" s="71" t="s">
        <v>198</v>
      </c>
      <c r="D111" s="56"/>
      <c r="E111" s="57"/>
      <c r="F111" s="58" t="s">
        <v>51</v>
      </c>
      <c r="G111" s="59">
        <v>20</v>
      </c>
      <c r="H111" s="60">
        <v>0</v>
      </c>
      <c r="I111" s="61">
        <f t="shared" si="3"/>
        <v>0</v>
      </c>
      <c r="J111" s="62">
        <v>0</v>
      </c>
      <c r="K111" s="63"/>
      <c r="L111" s="57"/>
      <c r="M111" s="65">
        <f t="shared" si="4"/>
        <v>0</v>
      </c>
      <c r="N111" s="65">
        <f t="shared" si="5"/>
        <v>0</v>
      </c>
    </row>
    <row r="112" spans="1:14" s="70" customFormat="1" ht="29.25">
      <c r="A112" s="53">
        <v>94</v>
      </c>
      <c r="B112" s="54" t="s">
        <v>200</v>
      </c>
      <c r="C112" s="71" t="s">
        <v>201</v>
      </c>
      <c r="D112" s="56"/>
      <c r="E112" s="57"/>
      <c r="F112" s="58" t="s">
        <v>51</v>
      </c>
      <c r="G112" s="59">
        <v>50</v>
      </c>
      <c r="H112" s="60">
        <v>0</v>
      </c>
      <c r="I112" s="61">
        <f t="shared" si="3"/>
        <v>0</v>
      </c>
      <c r="J112" s="62">
        <v>0</v>
      </c>
      <c r="K112" s="63"/>
      <c r="L112" s="57"/>
      <c r="M112" s="65">
        <f t="shared" si="4"/>
        <v>0</v>
      </c>
      <c r="N112" s="65">
        <f t="shared" si="5"/>
        <v>0</v>
      </c>
    </row>
    <row r="113" spans="1:14" s="70" customFormat="1" ht="29.25">
      <c r="A113" s="53">
        <v>95</v>
      </c>
      <c r="B113" s="54" t="s">
        <v>202</v>
      </c>
      <c r="C113" s="71" t="s">
        <v>198</v>
      </c>
      <c r="D113" s="56"/>
      <c r="E113" s="57"/>
      <c r="F113" s="58" t="s">
        <v>51</v>
      </c>
      <c r="G113" s="59">
        <v>20</v>
      </c>
      <c r="H113" s="60">
        <v>0</v>
      </c>
      <c r="I113" s="61">
        <f t="shared" si="3"/>
        <v>0</v>
      </c>
      <c r="J113" s="62">
        <v>0</v>
      </c>
      <c r="K113" s="63"/>
      <c r="L113" s="57"/>
      <c r="M113" s="65">
        <f t="shared" si="4"/>
        <v>0</v>
      </c>
      <c r="N113" s="65">
        <f t="shared" si="5"/>
        <v>0</v>
      </c>
    </row>
    <row r="114" spans="1:14" s="70" customFormat="1" ht="19.5">
      <c r="A114" s="53">
        <v>96</v>
      </c>
      <c r="B114" s="54" t="s">
        <v>203</v>
      </c>
      <c r="C114" s="71" t="s">
        <v>204</v>
      </c>
      <c r="D114" s="56"/>
      <c r="E114" s="57"/>
      <c r="F114" s="58" t="s">
        <v>51</v>
      </c>
      <c r="G114" s="59">
        <v>20</v>
      </c>
      <c r="H114" s="60">
        <v>0</v>
      </c>
      <c r="I114" s="61">
        <f t="shared" si="3"/>
        <v>0</v>
      </c>
      <c r="J114" s="62">
        <v>0</v>
      </c>
      <c r="K114" s="63"/>
      <c r="L114" s="57"/>
      <c r="M114" s="65">
        <f t="shared" si="4"/>
        <v>0</v>
      </c>
      <c r="N114" s="65">
        <f t="shared" si="5"/>
        <v>0</v>
      </c>
    </row>
    <row r="115" spans="1:14" s="70" customFormat="1" ht="19.5">
      <c r="A115" s="53">
        <v>97</v>
      </c>
      <c r="B115" s="54" t="s">
        <v>205</v>
      </c>
      <c r="C115" s="71" t="s">
        <v>204</v>
      </c>
      <c r="D115" s="56"/>
      <c r="E115" s="57"/>
      <c r="F115" s="58" t="s">
        <v>51</v>
      </c>
      <c r="G115" s="59">
        <v>2</v>
      </c>
      <c r="H115" s="60">
        <v>0</v>
      </c>
      <c r="I115" s="61">
        <f t="shared" si="3"/>
        <v>0</v>
      </c>
      <c r="J115" s="62">
        <v>0</v>
      </c>
      <c r="K115" s="63"/>
      <c r="L115" s="57"/>
      <c r="M115" s="65">
        <f t="shared" si="4"/>
        <v>0</v>
      </c>
      <c r="N115" s="65">
        <f t="shared" si="5"/>
        <v>0</v>
      </c>
    </row>
    <row r="116" spans="1:14" s="70" customFormat="1" ht="19.5">
      <c r="A116" s="53">
        <v>98</v>
      </c>
      <c r="B116" s="54" t="s">
        <v>206</v>
      </c>
      <c r="C116" s="71" t="s">
        <v>204</v>
      </c>
      <c r="D116" s="56"/>
      <c r="E116" s="57"/>
      <c r="F116" s="58" t="s">
        <v>51</v>
      </c>
      <c r="G116" s="59">
        <v>2</v>
      </c>
      <c r="H116" s="60">
        <v>0</v>
      </c>
      <c r="I116" s="61">
        <f t="shared" si="3"/>
        <v>0</v>
      </c>
      <c r="J116" s="62">
        <v>0</v>
      </c>
      <c r="K116" s="63"/>
      <c r="L116" s="57"/>
      <c r="M116" s="65">
        <f t="shared" si="4"/>
        <v>0</v>
      </c>
      <c r="N116" s="65">
        <f t="shared" si="5"/>
        <v>0</v>
      </c>
    </row>
    <row r="117" spans="1:14" s="70" customFormat="1" ht="19.5">
      <c r="A117" s="53">
        <v>99</v>
      </c>
      <c r="B117" s="54" t="s">
        <v>207</v>
      </c>
      <c r="C117" s="71" t="s">
        <v>204</v>
      </c>
      <c r="D117" s="56"/>
      <c r="E117" s="57"/>
      <c r="F117" s="58" t="s">
        <v>51</v>
      </c>
      <c r="G117" s="59">
        <v>8</v>
      </c>
      <c r="H117" s="60">
        <v>0</v>
      </c>
      <c r="I117" s="61">
        <f t="shared" si="3"/>
        <v>0</v>
      </c>
      <c r="J117" s="62">
        <v>0</v>
      </c>
      <c r="K117" s="63"/>
      <c r="L117" s="57"/>
      <c r="M117" s="65">
        <f t="shared" si="4"/>
        <v>0</v>
      </c>
      <c r="N117" s="65">
        <f t="shared" si="5"/>
        <v>0</v>
      </c>
    </row>
    <row r="118" spans="1:14" s="70" customFormat="1" ht="19.5">
      <c r="A118" s="53">
        <v>100</v>
      </c>
      <c r="B118" s="54" t="s">
        <v>208</v>
      </c>
      <c r="C118" s="71" t="s">
        <v>204</v>
      </c>
      <c r="D118" s="56"/>
      <c r="E118" s="57"/>
      <c r="F118" s="58" t="s">
        <v>51</v>
      </c>
      <c r="G118" s="59">
        <v>8</v>
      </c>
      <c r="H118" s="60">
        <v>0</v>
      </c>
      <c r="I118" s="61">
        <f t="shared" si="3"/>
        <v>0</v>
      </c>
      <c r="J118" s="62">
        <v>0</v>
      </c>
      <c r="K118" s="63"/>
      <c r="L118" s="57"/>
      <c r="M118" s="65">
        <f t="shared" si="4"/>
        <v>0</v>
      </c>
      <c r="N118" s="65">
        <f t="shared" si="5"/>
        <v>0</v>
      </c>
    </row>
    <row r="119" spans="1:14" s="70" customFormat="1" ht="19.5">
      <c r="A119" s="53">
        <v>101</v>
      </c>
      <c r="B119" s="54" t="s">
        <v>209</v>
      </c>
      <c r="C119" s="71" t="s">
        <v>204</v>
      </c>
      <c r="D119" s="56"/>
      <c r="E119" s="57"/>
      <c r="F119" s="58" t="s">
        <v>51</v>
      </c>
      <c r="G119" s="59">
        <v>8</v>
      </c>
      <c r="H119" s="60">
        <v>0</v>
      </c>
      <c r="I119" s="61">
        <f t="shared" si="3"/>
        <v>0</v>
      </c>
      <c r="J119" s="62">
        <v>0</v>
      </c>
      <c r="K119" s="63"/>
      <c r="L119" s="57"/>
      <c r="M119" s="65">
        <f t="shared" si="4"/>
        <v>0</v>
      </c>
      <c r="N119" s="65">
        <f t="shared" si="5"/>
        <v>0</v>
      </c>
    </row>
    <row r="120" spans="1:14" s="70" customFormat="1" ht="29.25">
      <c r="A120" s="53">
        <v>102</v>
      </c>
      <c r="B120" s="54" t="s">
        <v>210</v>
      </c>
      <c r="C120" s="71" t="s">
        <v>204</v>
      </c>
      <c r="D120" s="56"/>
      <c r="E120" s="57"/>
      <c r="F120" s="58" t="s">
        <v>51</v>
      </c>
      <c r="G120" s="59">
        <v>40</v>
      </c>
      <c r="H120" s="60">
        <v>0</v>
      </c>
      <c r="I120" s="61">
        <f t="shared" si="3"/>
        <v>0</v>
      </c>
      <c r="J120" s="62">
        <v>0</v>
      </c>
      <c r="K120" s="63"/>
      <c r="L120" s="57"/>
      <c r="M120" s="65">
        <f t="shared" si="4"/>
        <v>0</v>
      </c>
      <c r="N120" s="65">
        <f t="shared" si="5"/>
        <v>0</v>
      </c>
    </row>
    <row r="121" spans="1:14" s="70" customFormat="1" ht="29.25">
      <c r="A121" s="53">
        <v>103</v>
      </c>
      <c r="B121" s="54" t="s">
        <v>211</v>
      </c>
      <c r="C121" s="71" t="s">
        <v>204</v>
      </c>
      <c r="D121" s="56"/>
      <c r="E121" s="57"/>
      <c r="F121" s="58" t="s">
        <v>51</v>
      </c>
      <c r="G121" s="59">
        <v>200</v>
      </c>
      <c r="H121" s="60">
        <v>0</v>
      </c>
      <c r="I121" s="61">
        <f t="shared" si="3"/>
        <v>0</v>
      </c>
      <c r="J121" s="62">
        <v>0</v>
      </c>
      <c r="K121" s="63"/>
      <c r="L121" s="57"/>
      <c r="M121" s="65">
        <f t="shared" si="4"/>
        <v>0</v>
      </c>
      <c r="N121" s="65">
        <f t="shared" si="5"/>
        <v>0</v>
      </c>
    </row>
    <row r="122" spans="1:14" s="70" customFormat="1" ht="29.25">
      <c r="A122" s="53">
        <v>104</v>
      </c>
      <c r="B122" s="54" t="s">
        <v>212</v>
      </c>
      <c r="C122" s="71" t="s">
        <v>204</v>
      </c>
      <c r="D122" s="56"/>
      <c r="E122" s="57"/>
      <c r="F122" s="58" t="s">
        <v>51</v>
      </c>
      <c r="G122" s="59">
        <v>100</v>
      </c>
      <c r="H122" s="60">
        <v>0</v>
      </c>
      <c r="I122" s="61">
        <f t="shared" si="3"/>
        <v>0</v>
      </c>
      <c r="J122" s="62">
        <v>0</v>
      </c>
      <c r="K122" s="63"/>
      <c r="L122" s="57"/>
      <c r="M122" s="65">
        <f t="shared" si="4"/>
        <v>0</v>
      </c>
      <c r="N122" s="65">
        <f t="shared" si="5"/>
        <v>0</v>
      </c>
    </row>
    <row r="123" spans="1:14" s="70" customFormat="1" ht="19.5">
      <c r="A123" s="53">
        <v>105</v>
      </c>
      <c r="B123" s="54" t="s">
        <v>213</v>
      </c>
      <c r="C123" s="71" t="s">
        <v>204</v>
      </c>
      <c r="D123" s="56"/>
      <c r="E123" s="57"/>
      <c r="F123" s="58" t="s">
        <v>51</v>
      </c>
      <c r="G123" s="59">
        <v>5</v>
      </c>
      <c r="H123" s="60">
        <v>0</v>
      </c>
      <c r="I123" s="61">
        <f t="shared" si="3"/>
        <v>0</v>
      </c>
      <c r="J123" s="62">
        <v>0</v>
      </c>
      <c r="K123" s="63"/>
      <c r="L123" s="57"/>
      <c r="M123" s="65">
        <f t="shared" si="4"/>
        <v>0</v>
      </c>
      <c r="N123" s="65">
        <f t="shared" si="5"/>
        <v>0</v>
      </c>
    </row>
    <row r="124" spans="1:14" s="70" customFormat="1" ht="29.25">
      <c r="A124" s="72">
        <v>106</v>
      </c>
      <c r="B124" s="73" t="s">
        <v>214</v>
      </c>
      <c r="C124" s="74" t="s">
        <v>215</v>
      </c>
      <c r="D124" s="75"/>
      <c r="E124" s="76"/>
      <c r="F124" s="77" t="s">
        <v>51</v>
      </c>
      <c r="G124" s="78">
        <v>20</v>
      </c>
      <c r="H124" s="79">
        <v>0</v>
      </c>
      <c r="I124" s="80">
        <f t="shared" si="3"/>
        <v>0</v>
      </c>
      <c r="J124" s="81">
        <v>0</v>
      </c>
      <c r="K124" s="82"/>
      <c r="L124" s="76"/>
      <c r="M124" s="83">
        <f t="shared" si="4"/>
        <v>0</v>
      </c>
      <c r="N124" s="83">
        <f t="shared" si="5"/>
        <v>0</v>
      </c>
    </row>
    <row r="125" spans="1:14" s="70" customFormat="1" ht="29.25">
      <c r="A125" s="53">
        <v>107</v>
      </c>
      <c r="B125" s="54" t="s">
        <v>216</v>
      </c>
      <c r="C125" s="71" t="s">
        <v>215</v>
      </c>
      <c r="D125" s="56"/>
      <c r="E125" s="57"/>
      <c r="F125" s="58" t="s">
        <v>51</v>
      </c>
      <c r="G125" s="59">
        <v>30</v>
      </c>
      <c r="H125" s="60">
        <v>0</v>
      </c>
      <c r="I125" s="61">
        <f t="shared" si="3"/>
        <v>0</v>
      </c>
      <c r="J125" s="62">
        <v>0</v>
      </c>
      <c r="K125" s="63"/>
      <c r="L125" s="57"/>
      <c r="M125" s="65">
        <f t="shared" si="4"/>
        <v>0</v>
      </c>
      <c r="N125" s="65">
        <f t="shared" si="5"/>
        <v>0</v>
      </c>
    </row>
    <row r="126" spans="1:14" s="70" customFormat="1" ht="29.25">
      <c r="A126" s="53">
        <v>108</v>
      </c>
      <c r="B126" s="54" t="s">
        <v>217</v>
      </c>
      <c r="C126" s="71" t="s">
        <v>215</v>
      </c>
      <c r="D126" s="56"/>
      <c r="E126" s="57"/>
      <c r="F126" s="58" t="s">
        <v>51</v>
      </c>
      <c r="G126" s="59">
        <v>5</v>
      </c>
      <c r="H126" s="60">
        <v>0</v>
      </c>
      <c r="I126" s="61">
        <f t="shared" si="3"/>
        <v>0</v>
      </c>
      <c r="J126" s="62">
        <v>0</v>
      </c>
      <c r="K126" s="63"/>
      <c r="L126" s="57"/>
      <c r="M126" s="65">
        <f t="shared" si="4"/>
        <v>0</v>
      </c>
      <c r="N126" s="65">
        <f t="shared" si="5"/>
        <v>0</v>
      </c>
    </row>
    <row r="127" spans="1:14" s="70" customFormat="1" ht="29.25">
      <c r="A127" s="53">
        <v>109</v>
      </c>
      <c r="B127" s="54" t="s">
        <v>218</v>
      </c>
      <c r="C127" s="71" t="s">
        <v>215</v>
      </c>
      <c r="D127" s="56"/>
      <c r="E127" s="57"/>
      <c r="F127" s="58" t="s">
        <v>51</v>
      </c>
      <c r="G127" s="59">
        <v>5</v>
      </c>
      <c r="H127" s="60">
        <v>0</v>
      </c>
      <c r="I127" s="61">
        <f t="shared" si="3"/>
        <v>0</v>
      </c>
      <c r="J127" s="62">
        <v>0</v>
      </c>
      <c r="K127" s="63"/>
      <c r="L127" s="57"/>
      <c r="M127" s="65">
        <f t="shared" si="4"/>
        <v>0</v>
      </c>
      <c r="N127" s="65">
        <f t="shared" si="5"/>
        <v>0</v>
      </c>
    </row>
    <row r="128" spans="1:14" s="70" customFormat="1" ht="19.5">
      <c r="A128" s="53">
        <v>110</v>
      </c>
      <c r="B128" s="54" t="s">
        <v>219</v>
      </c>
      <c r="C128" s="71" t="s">
        <v>220</v>
      </c>
      <c r="D128" s="56"/>
      <c r="E128" s="57"/>
      <c r="F128" s="58" t="s">
        <v>51</v>
      </c>
      <c r="G128" s="59">
        <v>10</v>
      </c>
      <c r="H128" s="60">
        <v>0</v>
      </c>
      <c r="I128" s="61">
        <f t="shared" si="3"/>
        <v>0</v>
      </c>
      <c r="J128" s="62">
        <v>0</v>
      </c>
      <c r="K128" s="63"/>
      <c r="L128" s="57"/>
      <c r="M128" s="65">
        <f t="shared" si="4"/>
        <v>0</v>
      </c>
      <c r="N128" s="65">
        <f t="shared" si="5"/>
        <v>0</v>
      </c>
    </row>
    <row r="129" spans="1:14" s="70" customFormat="1" ht="19.5">
      <c r="A129" s="53">
        <v>111</v>
      </c>
      <c r="B129" s="54" t="s">
        <v>221</v>
      </c>
      <c r="C129" s="71" t="s">
        <v>204</v>
      </c>
      <c r="D129" s="56"/>
      <c r="E129" s="57"/>
      <c r="F129" s="58" t="s">
        <v>51</v>
      </c>
      <c r="G129" s="59">
        <v>10</v>
      </c>
      <c r="H129" s="60">
        <v>0</v>
      </c>
      <c r="I129" s="61">
        <f t="shared" si="3"/>
        <v>0</v>
      </c>
      <c r="J129" s="62">
        <v>0</v>
      </c>
      <c r="K129" s="63"/>
      <c r="L129" s="57"/>
      <c r="M129" s="65">
        <f t="shared" si="4"/>
        <v>0</v>
      </c>
      <c r="N129" s="65">
        <f t="shared" si="5"/>
        <v>0</v>
      </c>
    </row>
    <row r="130" spans="1:14" s="70" customFormat="1" ht="29.25">
      <c r="A130" s="53">
        <v>112</v>
      </c>
      <c r="B130" s="54" t="s">
        <v>222</v>
      </c>
      <c r="C130" s="71" t="s">
        <v>204</v>
      </c>
      <c r="D130" s="56"/>
      <c r="E130" s="57"/>
      <c r="F130" s="58" t="s">
        <v>51</v>
      </c>
      <c r="G130" s="59">
        <v>30</v>
      </c>
      <c r="H130" s="60">
        <v>0</v>
      </c>
      <c r="I130" s="61">
        <f t="shared" si="3"/>
        <v>0</v>
      </c>
      <c r="J130" s="62">
        <v>0</v>
      </c>
      <c r="K130" s="63"/>
      <c r="L130" s="57"/>
      <c r="M130" s="65">
        <f t="shared" si="4"/>
        <v>0</v>
      </c>
      <c r="N130" s="65">
        <f t="shared" si="5"/>
        <v>0</v>
      </c>
    </row>
    <row r="131" spans="1:14" s="70" customFormat="1" ht="29.25">
      <c r="A131" s="53">
        <v>113</v>
      </c>
      <c r="B131" s="54" t="s">
        <v>223</v>
      </c>
      <c r="C131" s="71" t="s">
        <v>204</v>
      </c>
      <c r="D131" s="56"/>
      <c r="E131" s="57"/>
      <c r="F131" s="58" t="s">
        <v>51</v>
      </c>
      <c r="G131" s="59">
        <v>50</v>
      </c>
      <c r="H131" s="60">
        <v>0</v>
      </c>
      <c r="I131" s="61">
        <f t="shared" si="3"/>
        <v>0</v>
      </c>
      <c r="J131" s="62">
        <v>0</v>
      </c>
      <c r="K131" s="63"/>
      <c r="L131" s="57"/>
      <c r="M131" s="65">
        <f t="shared" si="4"/>
        <v>0</v>
      </c>
      <c r="N131" s="65">
        <f t="shared" si="5"/>
        <v>0</v>
      </c>
    </row>
    <row r="132" spans="1:14" s="70" customFormat="1" ht="29.25">
      <c r="A132" s="53">
        <v>114</v>
      </c>
      <c r="B132" s="54" t="s">
        <v>224</v>
      </c>
      <c r="C132" s="71" t="s">
        <v>204</v>
      </c>
      <c r="D132" s="56"/>
      <c r="E132" s="57"/>
      <c r="F132" s="58" t="s">
        <v>51</v>
      </c>
      <c r="G132" s="59">
        <v>15</v>
      </c>
      <c r="H132" s="60">
        <v>0</v>
      </c>
      <c r="I132" s="61">
        <f t="shared" si="3"/>
        <v>0</v>
      </c>
      <c r="J132" s="62">
        <v>0</v>
      </c>
      <c r="K132" s="63"/>
      <c r="L132" s="57"/>
      <c r="M132" s="65">
        <f t="shared" si="4"/>
        <v>0</v>
      </c>
      <c r="N132" s="65">
        <f t="shared" si="5"/>
        <v>0</v>
      </c>
    </row>
    <row r="133" spans="1:14" s="70" customFormat="1" ht="19.5">
      <c r="A133" s="53">
        <v>115</v>
      </c>
      <c r="B133" s="54" t="s">
        <v>225</v>
      </c>
      <c r="C133" s="71" t="s">
        <v>204</v>
      </c>
      <c r="D133" s="56"/>
      <c r="E133" s="57"/>
      <c r="F133" s="58" t="s">
        <v>51</v>
      </c>
      <c r="G133" s="59">
        <v>1</v>
      </c>
      <c r="H133" s="60">
        <v>0</v>
      </c>
      <c r="I133" s="61">
        <f t="shared" si="3"/>
        <v>0</v>
      </c>
      <c r="J133" s="62">
        <v>0</v>
      </c>
      <c r="K133" s="63"/>
      <c r="L133" s="57"/>
      <c r="M133" s="65">
        <f t="shared" si="4"/>
        <v>0</v>
      </c>
      <c r="N133" s="65">
        <f t="shared" si="5"/>
        <v>0</v>
      </c>
    </row>
    <row r="134" spans="1:14" s="70" customFormat="1" ht="19.5">
      <c r="A134" s="53">
        <v>116</v>
      </c>
      <c r="B134" s="54" t="s">
        <v>226</v>
      </c>
      <c r="C134" s="71" t="s">
        <v>34</v>
      </c>
      <c r="D134" s="56"/>
      <c r="E134" s="57"/>
      <c r="F134" s="58" t="s">
        <v>51</v>
      </c>
      <c r="G134" s="59">
        <v>12</v>
      </c>
      <c r="H134" s="60">
        <v>0</v>
      </c>
      <c r="I134" s="61">
        <f t="shared" si="3"/>
        <v>0</v>
      </c>
      <c r="J134" s="62">
        <v>0</v>
      </c>
      <c r="K134" s="63"/>
      <c r="L134" s="57"/>
      <c r="M134" s="65">
        <f t="shared" si="4"/>
        <v>0</v>
      </c>
      <c r="N134" s="65">
        <f t="shared" si="5"/>
        <v>0</v>
      </c>
    </row>
    <row r="135" spans="1:14" s="70" customFormat="1" ht="19.5">
      <c r="A135" s="53">
        <v>117</v>
      </c>
      <c r="B135" s="54" t="s">
        <v>227</v>
      </c>
      <c r="C135" s="71" t="s">
        <v>34</v>
      </c>
      <c r="D135" s="56"/>
      <c r="E135" s="57"/>
      <c r="F135" s="58" t="s">
        <v>51</v>
      </c>
      <c r="G135" s="59">
        <v>12</v>
      </c>
      <c r="H135" s="60">
        <v>0</v>
      </c>
      <c r="I135" s="61">
        <f t="shared" si="3"/>
        <v>0</v>
      </c>
      <c r="J135" s="62">
        <v>0</v>
      </c>
      <c r="K135" s="63"/>
      <c r="L135" s="57"/>
      <c r="M135" s="65">
        <f t="shared" si="4"/>
        <v>0</v>
      </c>
      <c r="N135" s="65">
        <f t="shared" si="5"/>
        <v>0</v>
      </c>
    </row>
    <row r="136" spans="1:14" s="70" customFormat="1" ht="19.5">
      <c r="A136" s="53">
        <v>118</v>
      </c>
      <c r="B136" s="54" t="s">
        <v>228</v>
      </c>
      <c r="C136" s="71" t="s">
        <v>229</v>
      </c>
      <c r="D136" s="56"/>
      <c r="E136" s="57"/>
      <c r="F136" s="58" t="s">
        <v>51</v>
      </c>
      <c r="G136" s="59">
        <v>20</v>
      </c>
      <c r="H136" s="60">
        <v>0</v>
      </c>
      <c r="I136" s="61">
        <f t="shared" ref="I136:I199" si="6">G136*H136</f>
        <v>0</v>
      </c>
      <c r="J136" s="62">
        <v>0</v>
      </c>
      <c r="K136" s="63"/>
      <c r="L136" s="57"/>
      <c r="M136" s="65">
        <f t="shared" ref="M136:M199" si="7">I136*J136</f>
        <v>0</v>
      </c>
      <c r="N136" s="65">
        <f t="shared" ref="N136:N199" si="8">I136+M136</f>
        <v>0</v>
      </c>
    </row>
    <row r="137" spans="1:14" s="70" customFormat="1" ht="19.5">
      <c r="A137" s="53">
        <v>119</v>
      </c>
      <c r="B137" s="54" t="s">
        <v>230</v>
      </c>
      <c r="C137" s="71" t="s">
        <v>231</v>
      </c>
      <c r="D137" s="56"/>
      <c r="E137" s="57"/>
      <c r="F137" s="58" t="s">
        <v>103</v>
      </c>
      <c r="G137" s="59">
        <v>4</v>
      </c>
      <c r="H137" s="60">
        <v>0</v>
      </c>
      <c r="I137" s="61">
        <f t="shared" si="6"/>
        <v>0</v>
      </c>
      <c r="J137" s="62">
        <v>0</v>
      </c>
      <c r="K137" s="63"/>
      <c r="L137" s="57"/>
      <c r="M137" s="65">
        <f t="shared" si="7"/>
        <v>0</v>
      </c>
      <c r="N137" s="65">
        <f t="shared" si="8"/>
        <v>0</v>
      </c>
    </row>
    <row r="138" spans="1:14" s="70" customFormat="1" ht="19.5">
      <c r="A138" s="53">
        <v>120</v>
      </c>
      <c r="B138" s="54" t="s">
        <v>232</v>
      </c>
      <c r="C138" s="71" t="s">
        <v>233</v>
      </c>
      <c r="D138" s="56"/>
      <c r="E138" s="57"/>
      <c r="F138" s="58" t="s">
        <v>19</v>
      </c>
      <c r="G138" s="59">
        <v>3</v>
      </c>
      <c r="H138" s="60">
        <v>0</v>
      </c>
      <c r="I138" s="61">
        <f t="shared" si="6"/>
        <v>0</v>
      </c>
      <c r="J138" s="62">
        <v>0</v>
      </c>
      <c r="K138" s="63"/>
      <c r="L138" s="57"/>
      <c r="M138" s="65">
        <f t="shared" si="7"/>
        <v>0</v>
      </c>
      <c r="N138" s="65">
        <f t="shared" si="8"/>
        <v>0</v>
      </c>
    </row>
    <row r="139" spans="1:14" s="70" customFormat="1" ht="19.5">
      <c r="A139" s="72">
        <v>121</v>
      </c>
      <c r="B139" s="73" t="s">
        <v>234</v>
      </c>
      <c r="C139" s="74" t="s">
        <v>229</v>
      </c>
      <c r="D139" s="75"/>
      <c r="E139" s="76"/>
      <c r="F139" s="77" t="s">
        <v>51</v>
      </c>
      <c r="G139" s="78">
        <v>1</v>
      </c>
      <c r="H139" s="79">
        <v>0</v>
      </c>
      <c r="I139" s="80">
        <f t="shared" si="6"/>
        <v>0</v>
      </c>
      <c r="J139" s="81">
        <v>0</v>
      </c>
      <c r="K139" s="82"/>
      <c r="L139" s="76"/>
      <c r="M139" s="83">
        <f t="shared" si="7"/>
        <v>0</v>
      </c>
      <c r="N139" s="83">
        <f t="shared" si="8"/>
        <v>0</v>
      </c>
    </row>
    <row r="140" spans="1:14" s="70" customFormat="1" ht="19.5">
      <c r="A140" s="53">
        <v>122</v>
      </c>
      <c r="B140" s="54" t="s">
        <v>235</v>
      </c>
      <c r="C140" s="71" t="s">
        <v>236</v>
      </c>
      <c r="D140" s="56"/>
      <c r="E140" s="57"/>
      <c r="F140" s="58" t="s">
        <v>19</v>
      </c>
      <c r="G140" s="59">
        <v>3</v>
      </c>
      <c r="H140" s="60">
        <v>0</v>
      </c>
      <c r="I140" s="61">
        <f t="shared" si="6"/>
        <v>0</v>
      </c>
      <c r="J140" s="62">
        <v>0</v>
      </c>
      <c r="K140" s="63"/>
      <c r="L140" s="57"/>
      <c r="M140" s="65">
        <f t="shared" si="7"/>
        <v>0</v>
      </c>
      <c r="N140" s="65">
        <f t="shared" si="8"/>
        <v>0</v>
      </c>
    </row>
    <row r="141" spans="1:14" s="70" customFormat="1" ht="19.5">
      <c r="A141" s="53">
        <v>123</v>
      </c>
      <c r="B141" s="54" t="s">
        <v>237</v>
      </c>
      <c r="C141" s="71" t="s">
        <v>238</v>
      </c>
      <c r="D141" s="56"/>
      <c r="E141" s="57"/>
      <c r="F141" s="58" t="s">
        <v>19</v>
      </c>
      <c r="G141" s="59">
        <v>3</v>
      </c>
      <c r="H141" s="60">
        <v>0</v>
      </c>
      <c r="I141" s="61">
        <f t="shared" si="6"/>
        <v>0</v>
      </c>
      <c r="J141" s="62">
        <v>0</v>
      </c>
      <c r="K141" s="63"/>
      <c r="L141" s="57"/>
      <c r="M141" s="65">
        <f t="shared" si="7"/>
        <v>0</v>
      </c>
      <c r="N141" s="65">
        <f t="shared" si="8"/>
        <v>0</v>
      </c>
    </row>
    <row r="142" spans="1:14" s="70" customFormat="1">
      <c r="A142" s="53">
        <v>124</v>
      </c>
      <c r="B142" s="54" t="s">
        <v>239</v>
      </c>
      <c r="C142" s="71" t="s">
        <v>231</v>
      </c>
      <c r="D142" s="56"/>
      <c r="E142" s="57"/>
      <c r="F142" s="58" t="s">
        <v>19</v>
      </c>
      <c r="G142" s="59">
        <v>3</v>
      </c>
      <c r="H142" s="60">
        <v>0</v>
      </c>
      <c r="I142" s="61">
        <f t="shared" si="6"/>
        <v>0</v>
      </c>
      <c r="J142" s="62">
        <v>0</v>
      </c>
      <c r="K142" s="63"/>
      <c r="L142" s="57"/>
      <c r="M142" s="65">
        <f t="shared" si="7"/>
        <v>0</v>
      </c>
      <c r="N142" s="65">
        <f t="shared" si="8"/>
        <v>0</v>
      </c>
    </row>
    <row r="143" spans="1:14" s="70" customFormat="1" ht="19.5">
      <c r="A143" s="53">
        <v>125</v>
      </c>
      <c r="B143" s="54" t="s">
        <v>240</v>
      </c>
      <c r="C143" s="71" t="s">
        <v>241</v>
      </c>
      <c r="D143" s="56"/>
      <c r="E143" s="57"/>
      <c r="F143" s="58" t="s">
        <v>27</v>
      </c>
      <c r="G143" s="59">
        <v>3</v>
      </c>
      <c r="H143" s="60">
        <v>0</v>
      </c>
      <c r="I143" s="61">
        <f t="shared" si="6"/>
        <v>0</v>
      </c>
      <c r="J143" s="62">
        <v>0</v>
      </c>
      <c r="K143" s="63"/>
      <c r="L143" s="57"/>
      <c r="M143" s="65">
        <f t="shared" si="7"/>
        <v>0</v>
      </c>
      <c r="N143" s="65">
        <f t="shared" si="8"/>
        <v>0</v>
      </c>
    </row>
    <row r="144" spans="1:14" s="70" customFormat="1" ht="19.5">
      <c r="A144" s="53">
        <v>126</v>
      </c>
      <c r="B144" s="54" t="s">
        <v>242</v>
      </c>
      <c r="C144" s="84" t="s">
        <v>243</v>
      </c>
      <c r="D144" s="56"/>
      <c r="E144" s="57"/>
      <c r="F144" s="58" t="s">
        <v>27</v>
      </c>
      <c r="G144" s="59">
        <v>15</v>
      </c>
      <c r="H144" s="60">
        <v>0</v>
      </c>
      <c r="I144" s="61">
        <f t="shared" si="6"/>
        <v>0</v>
      </c>
      <c r="J144" s="62">
        <v>0</v>
      </c>
      <c r="K144" s="63"/>
      <c r="L144" s="57"/>
      <c r="M144" s="65">
        <f t="shared" si="7"/>
        <v>0</v>
      </c>
      <c r="N144" s="65">
        <f t="shared" si="8"/>
        <v>0</v>
      </c>
    </row>
    <row r="145" spans="1:14" s="70" customFormat="1" ht="19.5">
      <c r="A145" s="53">
        <v>127</v>
      </c>
      <c r="B145" s="54" t="s">
        <v>244</v>
      </c>
      <c r="C145" s="71" t="s">
        <v>204</v>
      </c>
      <c r="D145" s="56"/>
      <c r="E145" s="57"/>
      <c r="F145" s="58" t="s">
        <v>51</v>
      </c>
      <c r="G145" s="59">
        <v>15</v>
      </c>
      <c r="H145" s="60">
        <v>0</v>
      </c>
      <c r="I145" s="61">
        <f t="shared" si="6"/>
        <v>0</v>
      </c>
      <c r="J145" s="62">
        <v>0</v>
      </c>
      <c r="K145" s="63"/>
      <c r="L145" s="57"/>
      <c r="M145" s="65">
        <f t="shared" si="7"/>
        <v>0</v>
      </c>
      <c r="N145" s="65">
        <f t="shared" si="8"/>
        <v>0</v>
      </c>
    </row>
    <row r="146" spans="1:14" s="70" customFormat="1" ht="19.5">
      <c r="A146" s="53">
        <v>128</v>
      </c>
      <c r="B146" s="54" t="s">
        <v>245</v>
      </c>
      <c r="C146" s="71" t="s">
        <v>204</v>
      </c>
      <c r="D146" s="56"/>
      <c r="E146" s="57"/>
      <c r="F146" s="58" t="s">
        <v>51</v>
      </c>
      <c r="G146" s="59">
        <v>15</v>
      </c>
      <c r="H146" s="60">
        <v>0</v>
      </c>
      <c r="I146" s="61">
        <f t="shared" si="6"/>
        <v>0</v>
      </c>
      <c r="J146" s="62">
        <v>0</v>
      </c>
      <c r="K146" s="63"/>
      <c r="L146" s="57"/>
      <c r="M146" s="65">
        <f t="shared" si="7"/>
        <v>0</v>
      </c>
      <c r="N146" s="65">
        <f t="shared" si="8"/>
        <v>0</v>
      </c>
    </row>
    <row r="147" spans="1:14" s="70" customFormat="1" ht="19.5">
      <c r="A147" s="53">
        <v>129</v>
      </c>
      <c r="B147" s="54" t="s">
        <v>246</v>
      </c>
      <c r="C147" s="71" t="s">
        <v>247</v>
      </c>
      <c r="D147" s="56"/>
      <c r="E147" s="57"/>
      <c r="F147" s="58" t="s">
        <v>51</v>
      </c>
      <c r="G147" s="59">
        <v>10</v>
      </c>
      <c r="H147" s="60">
        <v>0</v>
      </c>
      <c r="I147" s="61">
        <f t="shared" si="6"/>
        <v>0</v>
      </c>
      <c r="J147" s="62">
        <v>0</v>
      </c>
      <c r="K147" s="63"/>
      <c r="L147" s="57"/>
      <c r="M147" s="65">
        <f t="shared" si="7"/>
        <v>0</v>
      </c>
      <c r="N147" s="65">
        <f t="shared" si="8"/>
        <v>0</v>
      </c>
    </row>
    <row r="148" spans="1:14" s="70" customFormat="1">
      <c r="A148" s="53">
        <v>130</v>
      </c>
      <c r="B148" s="54" t="s">
        <v>248</v>
      </c>
      <c r="C148" s="71" t="s">
        <v>32</v>
      </c>
      <c r="D148" s="56"/>
      <c r="E148" s="57"/>
      <c r="F148" s="58" t="s">
        <v>51</v>
      </c>
      <c r="G148" s="59">
        <v>10</v>
      </c>
      <c r="H148" s="60">
        <v>0</v>
      </c>
      <c r="I148" s="61">
        <f t="shared" si="6"/>
        <v>0</v>
      </c>
      <c r="J148" s="62">
        <v>0</v>
      </c>
      <c r="K148" s="63"/>
      <c r="L148" s="57"/>
      <c r="M148" s="65">
        <f t="shared" si="7"/>
        <v>0</v>
      </c>
      <c r="N148" s="65">
        <f t="shared" si="8"/>
        <v>0</v>
      </c>
    </row>
    <row r="149" spans="1:14" s="70" customFormat="1" ht="19.5">
      <c r="A149" s="53">
        <v>131</v>
      </c>
      <c r="B149" s="54" t="s">
        <v>249</v>
      </c>
      <c r="C149" s="71" t="s">
        <v>238</v>
      </c>
      <c r="D149" s="56"/>
      <c r="E149" s="57"/>
      <c r="F149" s="58" t="s">
        <v>19</v>
      </c>
      <c r="G149" s="59">
        <v>3</v>
      </c>
      <c r="H149" s="60">
        <v>0</v>
      </c>
      <c r="I149" s="61">
        <f t="shared" si="6"/>
        <v>0</v>
      </c>
      <c r="J149" s="62">
        <v>0</v>
      </c>
      <c r="K149" s="63"/>
      <c r="L149" s="57"/>
      <c r="M149" s="65">
        <f t="shared" si="7"/>
        <v>0</v>
      </c>
      <c r="N149" s="65">
        <f t="shared" si="8"/>
        <v>0</v>
      </c>
    </row>
    <row r="150" spans="1:14" s="70" customFormat="1">
      <c r="A150" s="41"/>
      <c r="B150" s="42" t="s">
        <v>250</v>
      </c>
      <c r="C150" s="43"/>
      <c r="D150" s="44"/>
      <c r="E150" s="66"/>
      <c r="F150" s="45"/>
      <c r="G150" s="46"/>
      <c r="H150" s="67"/>
      <c r="I150" s="50"/>
      <c r="J150" s="68"/>
      <c r="K150" s="51"/>
      <c r="L150" s="66"/>
      <c r="M150" s="69"/>
      <c r="N150" s="69"/>
    </row>
    <row r="151" spans="1:14" s="70" customFormat="1" ht="29.25">
      <c r="A151" s="53">
        <v>132</v>
      </c>
      <c r="B151" s="54" t="s">
        <v>251</v>
      </c>
      <c r="C151" s="71" t="s">
        <v>252</v>
      </c>
      <c r="D151" s="56"/>
      <c r="E151" s="57"/>
      <c r="F151" s="58" t="s">
        <v>19</v>
      </c>
      <c r="G151" s="59">
        <v>25</v>
      </c>
      <c r="H151" s="60">
        <v>0</v>
      </c>
      <c r="I151" s="61">
        <f t="shared" si="6"/>
        <v>0</v>
      </c>
      <c r="J151" s="62">
        <v>0</v>
      </c>
      <c r="K151" s="63"/>
      <c r="L151" s="57"/>
      <c r="M151" s="65">
        <f t="shared" si="7"/>
        <v>0</v>
      </c>
      <c r="N151" s="65">
        <f t="shared" si="8"/>
        <v>0</v>
      </c>
    </row>
    <row r="152" spans="1:14" s="70" customFormat="1" ht="19.5">
      <c r="A152" s="53">
        <v>133</v>
      </c>
      <c r="B152" s="54" t="s">
        <v>253</v>
      </c>
      <c r="C152" s="71" t="s">
        <v>254</v>
      </c>
      <c r="D152" s="56"/>
      <c r="E152" s="57"/>
      <c r="F152" s="58" t="s">
        <v>19</v>
      </c>
      <c r="G152" s="59">
        <v>25</v>
      </c>
      <c r="H152" s="60">
        <v>0</v>
      </c>
      <c r="I152" s="61">
        <f t="shared" si="6"/>
        <v>0</v>
      </c>
      <c r="J152" s="62">
        <v>0</v>
      </c>
      <c r="K152" s="63"/>
      <c r="L152" s="57"/>
      <c r="M152" s="65">
        <f t="shared" si="7"/>
        <v>0</v>
      </c>
      <c r="N152" s="65">
        <f t="shared" si="8"/>
        <v>0</v>
      </c>
    </row>
    <row r="153" spans="1:14" s="70" customFormat="1" ht="19.5">
      <c r="A153" s="53">
        <v>134</v>
      </c>
      <c r="B153" s="54" t="s">
        <v>255</v>
      </c>
      <c r="C153" s="71" t="s">
        <v>256</v>
      </c>
      <c r="D153" s="56"/>
      <c r="E153" s="57"/>
      <c r="F153" s="85" t="s">
        <v>257</v>
      </c>
      <c r="G153" s="59">
        <v>5</v>
      </c>
      <c r="H153" s="60">
        <v>0</v>
      </c>
      <c r="I153" s="61">
        <f t="shared" si="6"/>
        <v>0</v>
      </c>
      <c r="J153" s="62">
        <v>0</v>
      </c>
      <c r="K153" s="63"/>
      <c r="L153" s="57"/>
      <c r="M153" s="65">
        <f t="shared" si="7"/>
        <v>0</v>
      </c>
      <c r="N153" s="65">
        <f t="shared" si="8"/>
        <v>0</v>
      </c>
    </row>
    <row r="154" spans="1:14" s="70" customFormat="1" ht="19.5">
      <c r="A154" s="53">
        <v>135</v>
      </c>
      <c r="B154" s="54" t="s">
        <v>258</v>
      </c>
      <c r="C154" s="71" t="s">
        <v>259</v>
      </c>
      <c r="D154" s="56"/>
      <c r="E154" s="57"/>
      <c r="F154" s="58" t="s">
        <v>51</v>
      </c>
      <c r="G154" s="59">
        <v>20</v>
      </c>
      <c r="H154" s="60">
        <v>0</v>
      </c>
      <c r="I154" s="61">
        <f t="shared" si="6"/>
        <v>0</v>
      </c>
      <c r="J154" s="62">
        <v>0</v>
      </c>
      <c r="K154" s="63"/>
      <c r="L154" s="57"/>
      <c r="M154" s="65">
        <f t="shared" si="7"/>
        <v>0</v>
      </c>
      <c r="N154" s="65">
        <f t="shared" si="8"/>
        <v>0</v>
      </c>
    </row>
    <row r="155" spans="1:14" s="70" customFormat="1" ht="19.5">
      <c r="A155" s="53">
        <v>136</v>
      </c>
      <c r="B155" s="54" t="s">
        <v>260</v>
      </c>
      <c r="C155" s="71" t="s">
        <v>261</v>
      </c>
      <c r="D155" s="56"/>
      <c r="E155" s="57"/>
      <c r="F155" s="58" t="s">
        <v>51</v>
      </c>
      <c r="G155" s="59">
        <v>10</v>
      </c>
      <c r="H155" s="60">
        <v>0</v>
      </c>
      <c r="I155" s="61">
        <f t="shared" si="6"/>
        <v>0</v>
      </c>
      <c r="J155" s="62">
        <v>0</v>
      </c>
      <c r="K155" s="63"/>
      <c r="L155" s="57"/>
      <c r="M155" s="65">
        <f t="shared" si="7"/>
        <v>0</v>
      </c>
      <c r="N155" s="65">
        <f t="shared" si="8"/>
        <v>0</v>
      </c>
    </row>
    <row r="156" spans="1:14" s="70" customFormat="1" ht="19.5">
      <c r="A156" s="53">
        <v>137</v>
      </c>
      <c r="B156" s="54" t="s">
        <v>262</v>
      </c>
      <c r="C156" s="71" t="s">
        <v>263</v>
      </c>
      <c r="D156" s="56"/>
      <c r="E156" s="57"/>
      <c r="F156" s="58" t="s">
        <v>27</v>
      </c>
      <c r="G156" s="59">
        <v>3</v>
      </c>
      <c r="H156" s="60">
        <v>0</v>
      </c>
      <c r="I156" s="61">
        <f t="shared" si="6"/>
        <v>0</v>
      </c>
      <c r="J156" s="62">
        <v>0</v>
      </c>
      <c r="K156" s="63"/>
      <c r="L156" s="57"/>
      <c r="M156" s="65">
        <f t="shared" si="7"/>
        <v>0</v>
      </c>
      <c r="N156" s="65">
        <f t="shared" si="8"/>
        <v>0</v>
      </c>
    </row>
    <row r="157" spans="1:14" s="70" customFormat="1">
      <c r="A157" s="41"/>
      <c r="B157" s="42" t="s">
        <v>264</v>
      </c>
      <c r="C157" s="43"/>
      <c r="D157" s="44"/>
      <c r="E157" s="66"/>
      <c r="F157" s="45"/>
      <c r="G157" s="46"/>
      <c r="H157" s="67"/>
      <c r="I157" s="50"/>
      <c r="J157" s="68"/>
      <c r="K157" s="51"/>
      <c r="L157" s="66"/>
      <c r="M157" s="69"/>
      <c r="N157" s="69"/>
    </row>
    <row r="158" spans="1:14" s="70" customFormat="1" ht="19.5">
      <c r="A158" s="53">
        <v>138</v>
      </c>
      <c r="B158" s="54" t="s">
        <v>265</v>
      </c>
      <c r="C158" s="71" t="s">
        <v>266</v>
      </c>
      <c r="D158" s="56"/>
      <c r="E158" s="57"/>
      <c r="F158" s="58" t="s">
        <v>27</v>
      </c>
      <c r="G158" s="59">
        <v>1</v>
      </c>
      <c r="H158" s="60">
        <v>0</v>
      </c>
      <c r="I158" s="61">
        <f t="shared" si="6"/>
        <v>0</v>
      </c>
      <c r="J158" s="62">
        <v>0</v>
      </c>
      <c r="K158" s="63"/>
      <c r="L158" s="57"/>
      <c r="M158" s="65">
        <f t="shared" si="7"/>
        <v>0</v>
      </c>
      <c r="N158" s="65">
        <f t="shared" si="8"/>
        <v>0</v>
      </c>
    </row>
    <row r="159" spans="1:14" s="70" customFormat="1" ht="19.5">
      <c r="A159" s="72">
        <v>139</v>
      </c>
      <c r="B159" s="73" t="s">
        <v>267</v>
      </c>
      <c r="C159" s="74" t="s">
        <v>119</v>
      </c>
      <c r="D159" s="75"/>
      <c r="E159" s="76"/>
      <c r="F159" s="77" t="s">
        <v>19</v>
      </c>
      <c r="G159" s="78">
        <v>5</v>
      </c>
      <c r="H159" s="79">
        <v>0</v>
      </c>
      <c r="I159" s="80">
        <f t="shared" si="6"/>
        <v>0</v>
      </c>
      <c r="J159" s="81">
        <v>0</v>
      </c>
      <c r="K159" s="82"/>
      <c r="L159" s="76"/>
      <c r="M159" s="83">
        <f t="shared" si="7"/>
        <v>0</v>
      </c>
      <c r="N159" s="83">
        <f t="shared" si="8"/>
        <v>0</v>
      </c>
    </row>
    <row r="160" spans="1:14" s="70" customFormat="1" ht="29.25">
      <c r="A160" s="53">
        <v>140</v>
      </c>
      <c r="B160" s="54" t="s">
        <v>268</v>
      </c>
      <c r="C160" s="71" t="s">
        <v>269</v>
      </c>
      <c r="D160" s="56"/>
      <c r="E160" s="57"/>
      <c r="F160" s="58" t="s">
        <v>19</v>
      </c>
      <c r="G160" s="59">
        <v>6</v>
      </c>
      <c r="H160" s="60">
        <v>0</v>
      </c>
      <c r="I160" s="61">
        <f t="shared" si="6"/>
        <v>0</v>
      </c>
      <c r="J160" s="62">
        <v>0</v>
      </c>
      <c r="K160" s="63"/>
      <c r="L160" s="57"/>
      <c r="M160" s="65">
        <f t="shared" si="7"/>
        <v>0</v>
      </c>
      <c r="N160" s="65">
        <f t="shared" si="8"/>
        <v>0</v>
      </c>
    </row>
    <row r="161" spans="1:14" s="70" customFormat="1" ht="29.25">
      <c r="A161" s="53">
        <v>141</v>
      </c>
      <c r="B161" s="54" t="s">
        <v>270</v>
      </c>
      <c r="C161" s="71" t="s">
        <v>271</v>
      </c>
      <c r="D161" s="56"/>
      <c r="E161" s="57"/>
      <c r="F161" s="58" t="s">
        <v>19</v>
      </c>
      <c r="G161" s="59">
        <v>30</v>
      </c>
      <c r="H161" s="60">
        <v>0</v>
      </c>
      <c r="I161" s="61">
        <f t="shared" si="6"/>
        <v>0</v>
      </c>
      <c r="J161" s="62">
        <v>0</v>
      </c>
      <c r="K161" s="63"/>
      <c r="L161" s="57"/>
      <c r="M161" s="65">
        <f t="shared" si="7"/>
        <v>0</v>
      </c>
      <c r="N161" s="65">
        <f t="shared" si="8"/>
        <v>0</v>
      </c>
    </row>
    <row r="162" spans="1:14" s="70" customFormat="1" ht="19.5">
      <c r="A162" s="53">
        <v>142</v>
      </c>
      <c r="B162" s="54" t="s">
        <v>272</v>
      </c>
      <c r="C162" s="71" t="s">
        <v>233</v>
      </c>
      <c r="D162" s="56"/>
      <c r="E162" s="57"/>
      <c r="F162" s="58" t="s">
        <v>19</v>
      </c>
      <c r="G162" s="59">
        <v>10</v>
      </c>
      <c r="H162" s="60">
        <v>0</v>
      </c>
      <c r="I162" s="61">
        <f t="shared" si="6"/>
        <v>0</v>
      </c>
      <c r="J162" s="62">
        <v>0</v>
      </c>
      <c r="K162" s="63"/>
      <c r="L162" s="57"/>
      <c r="M162" s="65">
        <f t="shared" si="7"/>
        <v>0</v>
      </c>
      <c r="N162" s="65">
        <f t="shared" si="8"/>
        <v>0</v>
      </c>
    </row>
    <row r="163" spans="1:14" s="70" customFormat="1" ht="19.5">
      <c r="A163" s="53">
        <v>143</v>
      </c>
      <c r="B163" s="54" t="s">
        <v>273</v>
      </c>
      <c r="C163" s="71" t="s">
        <v>231</v>
      </c>
      <c r="D163" s="56"/>
      <c r="E163" s="57"/>
      <c r="F163" s="58" t="s">
        <v>27</v>
      </c>
      <c r="G163" s="59">
        <v>3</v>
      </c>
      <c r="H163" s="60">
        <v>0</v>
      </c>
      <c r="I163" s="61">
        <f t="shared" si="6"/>
        <v>0</v>
      </c>
      <c r="J163" s="62">
        <v>0</v>
      </c>
      <c r="K163" s="63"/>
      <c r="L163" s="57"/>
      <c r="M163" s="65">
        <f t="shared" si="7"/>
        <v>0</v>
      </c>
      <c r="N163" s="65">
        <f t="shared" si="8"/>
        <v>0</v>
      </c>
    </row>
    <row r="164" spans="1:14" s="70" customFormat="1" ht="19.5">
      <c r="A164" s="53">
        <v>144</v>
      </c>
      <c r="B164" s="54" t="s">
        <v>274</v>
      </c>
      <c r="C164" s="71" t="s">
        <v>50</v>
      </c>
      <c r="D164" s="56"/>
      <c r="E164" s="57"/>
      <c r="F164" s="58" t="s">
        <v>51</v>
      </c>
      <c r="G164" s="59">
        <v>10</v>
      </c>
      <c r="H164" s="60">
        <v>0</v>
      </c>
      <c r="I164" s="61">
        <f t="shared" si="6"/>
        <v>0</v>
      </c>
      <c r="J164" s="62">
        <v>0</v>
      </c>
      <c r="K164" s="63"/>
      <c r="L164" s="57"/>
      <c r="M164" s="65">
        <f t="shared" si="7"/>
        <v>0</v>
      </c>
      <c r="N164" s="65">
        <f t="shared" si="8"/>
        <v>0</v>
      </c>
    </row>
    <row r="165" spans="1:14" s="70" customFormat="1" ht="19.5">
      <c r="A165" s="53">
        <v>145</v>
      </c>
      <c r="B165" s="54" t="s">
        <v>275</v>
      </c>
      <c r="C165" s="71" t="s">
        <v>138</v>
      </c>
      <c r="D165" s="56"/>
      <c r="E165" s="57"/>
      <c r="F165" s="58" t="s">
        <v>51</v>
      </c>
      <c r="G165" s="59">
        <v>4</v>
      </c>
      <c r="H165" s="60">
        <v>0</v>
      </c>
      <c r="I165" s="61">
        <f t="shared" si="6"/>
        <v>0</v>
      </c>
      <c r="J165" s="62">
        <v>0</v>
      </c>
      <c r="K165" s="63"/>
      <c r="L165" s="57"/>
      <c r="M165" s="65">
        <f t="shared" si="7"/>
        <v>0</v>
      </c>
      <c r="N165" s="65">
        <f t="shared" si="8"/>
        <v>0</v>
      </c>
    </row>
    <row r="166" spans="1:14" s="70" customFormat="1" ht="19.5">
      <c r="A166" s="53">
        <v>146</v>
      </c>
      <c r="B166" s="54" t="s">
        <v>276</v>
      </c>
      <c r="C166" s="71" t="s">
        <v>277</v>
      </c>
      <c r="D166" s="56"/>
      <c r="E166" s="57"/>
      <c r="F166" s="58" t="s">
        <v>51</v>
      </c>
      <c r="G166" s="59">
        <v>5</v>
      </c>
      <c r="H166" s="60">
        <v>0</v>
      </c>
      <c r="I166" s="61">
        <f t="shared" si="6"/>
        <v>0</v>
      </c>
      <c r="J166" s="62">
        <v>0</v>
      </c>
      <c r="K166" s="63"/>
      <c r="L166" s="57"/>
      <c r="M166" s="65">
        <f t="shared" si="7"/>
        <v>0</v>
      </c>
      <c r="N166" s="65">
        <f t="shared" si="8"/>
        <v>0</v>
      </c>
    </row>
    <row r="167" spans="1:14" s="70" customFormat="1" ht="19.5">
      <c r="A167" s="53">
        <v>147</v>
      </c>
      <c r="B167" s="54" t="s">
        <v>278</v>
      </c>
      <c r="C167" s="71" t="s">
        <v>277</v>
      </c>
      <c r="D167" s="56"/>
      <c r="E167" s="57"/>
      <c r="F167" s="58" t="s">
        <v>51</v>
      </c>
      <c r="G167" s="59">
        <v>2</v>
      </c>
      <c r="H167" s="60">
        <v>0</v>
      </c>
      <c r="I167" s="61">
        <f t="shared" si="6"/>
        <v>0</v>
      </c>
      <c r="J167" s="62">
        <v>0</v>
      </c>
      <c r="K167" s="63"/>
      <c r="L167" s="57"/>
      <c r="M167" s="65">
        <f t="shared" si="7"/>
        <v>0</v>
      </c>
      <c r="N167" s="65">
        <f t="shared" si="8"/>
        <v>0</v>
      </c>
    </row>
    <row r="168" spans="1:14" s="70" customFormat="1">
      <c r="A168" s="41"/>
      <c r="B168" s="42" t="s">
        <v>279</v>
      </c>
      <c r="C168" s="43"/>
      <c r="D168" s="44"/>
      <c r="E168" s="66"/>
      <c r="F168" s="45"/>
      <c r="G168" s="46"/>
      <c r="H168" s="67"/>
      <c r="I168" s="50"/>
      <c r="J168" s="68"/>
      <c r="K168" s="51"/>
      <c r="L168" s="66"/>
      <c r="M168" s="69"/>
      <c r="N168" s="69"/>
    </row>
    <row r="169" spans="1:14" s="70" customFormat="1" ht="19.5">
      <c r="A169" s="53">
        <v>148</v>
      </c>
      <c r="B169" s="54" t="s">
        <v>280</v>
      </c>
      <c r="C169" s="71" t="s">
        <v>229</v>
      </c>
      <c r="D169" s="56"/>
      <c r="E169" s="57"/>
      <c r="F169" s="58" t="s">
        <v>51</v>
      </c>
      <c r="G169" s="59">
        <v>1</v>
      </c>
      <c r="H169" s="60">
        <v>0</v>
      </c>
      <c r="I169" s="61">
        <f t="shared" si="6"/>
        <v>0</v>
      </c>
      <c r="J169" s="62">
        <v>0</v>
      </c>
      <c r="K169" s="63"/>
      <c r="L169" s="57"/>
      <c r="M169" s="65">
        <f t="shared" si="7"/>
        <v>0</v>
      </c>
      <c r="N169" s="65">
        <f t="shared" si="8"/>
        <v>0</v>
      </c>
    </row>
    <row r="170" spans="1:14" s="70" customFormat="1">
      <c r="A170" s="53">
        <v>149</v>
      </c>
      <c r="B170" s="54" t="s">
        <v>281</v>
      </c>
      <c r="C170" s="71">
        <v>1</v>
      </c>
      <c r="D170" s="56"/>
      <c r="E170" s="57"/>
      <c r="F170" s="58" t="s">
        <v>19</v>
      </c>
      <c r="G170" s="59">
        <v>5</v>
      </c>
      <c r="H170" s="60">
        <v>0</v>
      </c>
      <c r="I170" s="61">
        <f t="shared" si="6"/>
        <v>0</v>
      </c>
      <c r="J170" s="62">
        <v>0</v>
      </c>
      <c r="K170" s="63"/>
      <c r="L170" s="57"/>
      <c r="M170" s="65">
        <f t="shared" si="7"/>
        <v>0</v>
      </c>
      <c r="N170" s="65">
        <f t="shared" si="8"/>
        <v>0</v>
      </c>
    </row>
    <row r="171" spans="1:14" s="70" customFormat="1">
      <c r="A171" s="53">
        <v>150</v>
      </c>
      <c r="B171" s="54" t="s">
        <v>282</v>
      </c>
      <c r="C171" s="71">
        <v>1</v>
      </c>
      <c r="D171" s="56"/>
      <c r="E171" s="57"/>
      <c r="F171" s="58" t="s">
        <v>19</v>
      </c>
      <c r="G171" s="59">
        <v>4</v>
      </c>
      <c r="H171" s="60">
        <v>0</v>
      </c>
      <c r="I171" s="61">
        <f t="shared" si="6"/>
        <v>0</v>
      </c>
      <c r="J171" s="62">
        <v>0</v>
      </c>
      <c r="K171" s="63"/>
      <c r="L171" s="57"/>
      <c r="M171" s="65">
        <f t="shared" si="7"/>
        <v>0</v>
      </c>
      <c r="N171" s="65">
        <f t="shared" si="8"/>
        <v>0</v>
      </c>
    </row>
    <row r="172" spans="1:14" s="70" customFormat="1" ht="39">
      <c r="A172" s="53">
        <v>151</v>
      </c>
      <c r="B172" s="54" t="s">
        <v>283</v>
      </c>
      <c r="C172" s="71">
        <v>1</v>
      </c>
      <c r="D172" s="56"/>
      <c r="E172" s="57"/>
      <c r="F172" s="58" t="s">
        <v>19</v>
      </c>
      <c r="G172" s="59">
        <v>1</v>
      </c>
      <c r="H172" s="60">
        <v>0</v>
      </c>
      <c r="I172" s="61">
        <f t="shared" si="6"/>
        <v>0</v>
      </c>
      <c r="J172" s="62">
        <v>0</v>
      </c>
      <c r="K172" s="63"/>
      <c r="L172" s="57"/>
      <c r="M172" s="65">
        <f t="shared" si="7"/>
        <v>0</v>
      </c>
      <c r="N172" s="65">
        <f t="shared" si="8"/>
        <v>0</v>
      </c>
    </row>
    <row r="173" spans="1:14" s="70" customFormat="1">
      <c r="A173" s="41"/>
      <c r="B173" s="42" t="s">
        <v>284</v>
      </c>
      <c r="C173" s="43"/>
      <c r="D173" s="44"/>
      <c r="E173" s="66"/>
      <c r="F173" s="45"/>
      <c r="G173" s="46"/>
      <c r="H173" s="67"/>
      <c r="I173" s="50"/>
      <c r="J173" s="68"/>
      <c r="K173" s="51"/>
      <c r="L173" s="66"/>
      <c r="M173" s="69"/>
      <c r="N173" s="69"/>
    </row>
    <row r="174" spans="1:14" s="70" customFormat="1" ht="19.5">
      <c r="A174" s="72">
        <v>152</v>
      </c>
      <c r="B174" s="73" t="s">
        <v>285</v>
      </c>
      <c r="C174" s="74">
        <v>1</v>
      </c>
      <c r="D174" s="75"/>
      <c r="E174" s="76"/>
      <c r="F174" s="77" t="s">
        <v>19</v>
      </c>
      <c r="G174" s="78">
        <v>15</v>
      </c>
      <c r="H174" s="79">
        <v>0</v>
      </c>
      <c r="I174" s="80">
        <f t="shared" si="6"/>
        <v>0</v>
      </c>
      <c r="J174" s="81">
        <v>0</v>
      </c>
      <c r="K174" s="82"/>
      <c r="L174" s="76"/>
      <c r="M174" s="83">
        <f t="shared" si="7"/>
        <v>0</v>
      </c>
      <c r="N174" s="83">
        <f t="shared" si="8"/>
        <v>0</v>
      </c>
    </row>
    <row r="175" spans="1:14" s="70" customFormat="1" ht="19.5">
      <c r="A175" s="53">
        <v>153</v>
      </c>
      <c r="B175" s="54" t="s">
        <v>286</v>
      </c>
      <c r="C175" s="71">
        <v>1</v>
      </c>
      <c r="D175" s="56"/>
      <c r="E175" s="57"/>
      <c r="F175" s="58" t="s">
        <v>19</v>
      </c>
      <c r="G175" s="59">
        <v>15</v>
      </c>
      <c r="H175" s="60">
        <v>0</v>
      </c>
      <c r="I175" s="61">
        <f t="shared" si="6"/>
        <v>0</v>
      </c>
      <c r="J175" s="62">
        <v>0</v>
      </c>
      <c r="K175" s="63"/>
      <c r="L175" s="57"/>
      <c r="M175" s="65">
        <f t="shared" si="7"/>
        <v>0</v>
      </c>
      <c r="N175" s="65">
        <f t="shared" si="8"/>
        <v>0</v>
      </c>
    </row>
    <row r="176" spans="1:14" s="70" customFormat="1" ht="19.5">
      <c r="A176" s="53">
        <v>154</v>
      </c>
      <c r="B176" s="54" t="s">
        <v>287</v>
      </c>
      <c r="C176" s="71">
        <v>1</v>
      </c>
      <c r="D176" s="56"/>
      <c r="E176" s="57"/>
      <c r="F176" s="58" t="s">
        <v>19</v>
      </c>
      <c r="G176" s="59">
        <v>15</v>
      </c>
      <c r="H176" s="60">
        <v>0</v>
      </c>
      <c r="I176" s="61">
        <f t="shared" si="6"/>
        <v>0</v>
      </c>
      <c r="J176" s="62">
        <v>0</v>
      </c>
      <c r="K176" s="63"/>
      <c r="L176" s="57"/>
      <c r="M176" s="65">
        <f t="shared" si="7"/>
        <v>0</v>
      </c>
      <c r="N176" s="65">
        <f t="shared" si="8"/>
        <v>0</v>
      </c>
    </row>
    <row r="177" spans="1:14" s="70" customFormat="1" ht="19.5">
      <c r="A177" s="53">
        <v>155</v>
      </c>
      <c r="B177" s="54" t="s">
        <v>288</v>
      </c>
      <c r="C177" s="71" t="s">
        <v>269</v>
      </c>
      <c r="D177" s="56"/>
      <c r="E177" s="57"/>
      <c r="F177" s="58" t="s">
        <v>19</v>
      </c>
      <c r="G177" s="59">
        <v>3</v>
      </c>
      <c r="H177" s="60">
        <v>0</v>
      </c>
      <c r="I177" s="61">
        <f t="shared" si="6"/>
        <v>0</v>
      </c>
      <c r="J177" s="62">
        <v>0</v>
      </c>
      <c r="K177" s="63"/>
      <c r="L177" s="57"/>
      <c r="M177" s="65">
        <f t="shared" si="7"/>
        <v>0</v>
      </c>
      <c r="N177" s="65">
        <f t="shared" si="8"/>
        <v>0</v>
      </c>
    </row>
    <row r="178" spans="1:14" s="70" customFormat="1" ht="19.5">
      <c r="A178" s="72">
        <v>156</v>
      </c>
      <c r="B178" s="73" t="s">
        <v>289</v>
      </c>
      <c r="C178" s="74">
        <v>1</v>
      </c>
      <c r="D178" s="75"/>
      <c r="E178" s="76"/>
      <c r="F178" s="77" t="s">
        <v>19</v>
      </c>
      <c r="G178" s="78">
        <v>15</v>
      </c>
      <c r="H178" s="79">
        <v>0</v>
      </c>
      <c r="I178" s="80">
        <f t="shared" si="6"/>
        <v>0</v>
      </c>
      <c r="J178" s="81">
        <v>0</v>
      </c>
      <c r="K178" s="82"/>
      <c r="L178" s="76"/>
      <c r="M178" s="83">
        <f t="shared" si="7"/>
        <v>0</v>
      </c>
      <c r="N178" s="83">
        <f t="shared" si="8"/>
        <v>0</v>
      </c>
    </row>
    <row r="179" spans="1:14" s="70" customFormat="1" ht="19.5">
      <c r="A179" s="41"/>
      <c r="B179" s="42" t="s">
        <v>290</v>
      </c>
      <c r="C179" s="43"/>
      <c r="D179" s="44"/>
      <c r="E179" s="66"/>
      <c r="F179" s="45"/>
      <c r="G179" s="46"/>
      <c r="H179" s="67"/>
      <c r="I179" s="50"/>
      <c r="J179" s="68"/>
      <c r="K179" s="51"/>
      <c r="L179" s="66"/>
      <c r="M179" s="69"/>
      <c r="N179" s="69"/>
    </row>
    <row r="180" spans="1:14" s="70" customFormat="1" ht="19.5">
      <c r="A180" s="53">
        <v>157</v>
      </c>
      <c r="B180" s="54" t="s">
        <v>291</v>
      </c>
      <c r="C180" s="71" t="s">
        <v>292</v>
      </c>
      <c r="D180" s="56"/>
      <c r="E180" s="57"/>
      <c r="F180" s="58" t="s">
        <v>27</v>
      </c>
      <c r="G180" s="59">
        <v>3</v>
      </c>
      <c r="H180" s="60">
        <v>0</v>
      </c>
      <c r="I180" s="61">
        <f t="shared" si="6"/>
        <v>0</v>
      </c>
      <c r="J180" s="62">
        <v>0</v>
      </c>
      <c r="K180" s="63"/>
      <c r="L180" s="57"/>
      <c r="M180" s="65">
        <f t="shared" si="7"/>
        <v>0</v>
      </c>
      <c r="N180" s="65">
        <f t="shared" si="8"/>
        <v>0</v>
      </c>
    </row>
    <row r="181" spans="1:14" s="70" customFormat="1">
      <c r="A181" s="53">
        <v>158</v>
      </c>
      <c r="B181" s="54" t="s">
        <v>293</v>
      </c>
      <c r="C181" s="71">
        <v>1</v>
      </c>
      <c r="D181" s="56"/>
      <c r="E181" s="57"/>
      <c r="F181" s="58" t="s">
        <v>19</v>
      </c>
      <c r="G181" s="59">
        <v>1</v>
      </c>
      <c r="H181" s="60">
        <v>0</v>
      </c>
      <c r="I181" s="61">
        <f t="shared" si="6"/>
        <v>0</v>
      </c>
      <c r="J181" s="62">
        <v>0</v>
      </c>
      <c r="K181" s="63"/>
      <c r="L181" s="57"/>
      <c r="M181" s="65">
        <f t="shared" si="7"/>
        <v>0</v>
      </c>
      <c r="N181" s="65">
        <f t="shared" si="8"/>
        <v>0</v>
      </c>
    </row>
    <row r="182" spans="1:14" s="70" customFormat="1">
      <c r="A182" s="53">
        <v>159</v>
      </c>
      <c r="B182" s="54" t="s">
        <v>294</v>
      </c>
      <c r="C182" s="71" t="s">
        <v>34</v>
      </c>
      <c r="D182" s="56"/>
      <c r="E182" s="57"/>
      <c r="F182" s="58" t="s">
        <v>51</v>
      </c>
      <c r="G182" s="59">
        <v>1</v>
      </c>
      <c r="H182" s="60">
        <v>0</v>
      </c>
      <c r="I182" s="61">
        <f t="shared" si="6"/>
        <v>0</v>
      </c>
      <c r="J182" s="62">
        <v>0</v>
      </c>
      <c r="K182" s="63"/>
      <c r="L182" s="57"/>
      <c r="M182" s="65">
        <f t="shared" si="7"/>
        <v>0</v>
      </c>
      <c r="N182" s="65">
        <f t="shared" si="8"/>
        <v>0</v>
      </c>
    </row>
    <row r="183" spans="1:14" s="70" customFormat="1">
      <c r="A183" s="41"/>
      <c r="B183" s="42" t="s">
        <v>295</v>
      </c>
      <c r="C183" s="43"/>
      <c r="D183" s="44"/>
      <c r="E183" s="66"/>
      <c r="F183" s="45"/>
      <c r="G183" s="46"/>
      <c r="H183" s="67"/>
      <c r="I183" s="50"/>
      <c r="J183" s="68"/>
      <c r="K183" s="51"/>
      <c r="L183" s="66"/>
      <c r="M183" s="69"/>
      <c r="N183" s="69"/>
    </row>
    <row r="184" spans="1:14" s="70" customFormat="1" ht="19.5">
      <c r="A184" s="53">
        <v>160</v>
      </c>
      <c r="B184" s="54" t="s">
        <v>296</v>
      </c>
      <c r="C184" s="71" t="s">
        <v>297</v>
      </c>
      <c r="D184" s="56"/>
      <c r="E184" s="57"/>
      <c r="F184" s="58" t="s">
        <v>103</v>
      </c>
      <c r="G184" s="59">
        <v>3</v>
      </c>
      <c r="H184" s="60">
        <v>0</v>
      </c>
      <c r="I184" s="61">
        <f t="shared" si="6"/>
        <v>0</v>
      </c>
      <c r="J184" s="62">
        <v>0</v>
      </c>
      <c r="K184" s="63"/>
      <c r="L184" s="57"/>
      <c r="M184" s="65">
        <f t="shared" si="7"/>
        <v>0</v>
      </c>
      <c r="N184" s="65">
        <f t="shared" si="8"/>
        <v>0</v>
      </c>
    </row>
    <row r="185" spans="1:14" s="70" customFormat="1" ht="19.5">
      <c r="A185" s="53">
        <v>161</v>
      </c>
      <c r="B185" s="54" t="s">
        <v>298</v>
      </c>
      <c r="C185" s="71" t="s">
        <v>299</v>
      </c>
      <c r="D185" s="56"/>
      <c r="E185" s="57"/>
      <c r="F185" s="58" t="s">
        <v>103</v>
      </c>
      <c r="G185" s="59">
        <v>3</v>
      </c>
      <c r="H185" s="60">
        <v>0</v>
      </c>
      <c r="I185" s="61">
        <f t="shared" si="6"/>
        <v>0</v>
      </c>
      <c r="J185" s="62">
        <v>0</v>
      </c>
      <c r="K185" s="63"/>
      <c r="L185" s="57"/>
      <c r="M185" s="65">
        <f t="shared" si="7"/>
        <v>0</v>
      </c>
      <c r="N185" s="65">
        <f t="shared" si="8"/>
        <v>0</v>
      </c>
    </row>
    <row r="186" spans="1:14" s="70" customFormat="1">
      <c r="A186" s="41"/>
      <c r="B186" s="42" t="s">
        <v>300</v>
      </c>
      <c r="C186" s="43"/>
      <c r="D186" s="44"/>
      <c r="E186" s="66"/>
      <c r="F186" s="45"/>
      <c r="G186" s="46"/>
      <c r="H186" s="67"/>
      <c r="I186" s="50"/>
      <c r="J186" s="68"/>
      <c r="K186" s="51"/>
      <c r="L186" s="66"/>
      <c r="M186" s="69"/>
      <c r="N186" s="69"/>
    </row>
    <row r="187" spans="1:14" s="70" customFormat="1" ht="19.5">
      <c r="A187" s="53">
        <v>162</v>
      </c>
      <c r="B187" s="54" t="s">
        <v>301</v>
      </c>
      <c r="C187" s="71">
        <v>1</v>
      </c>
      <c r="D187" s="56"/>
      <c r="E187" s="57"/>
      <c r="F187" s="58" t="s">
        <v>27</v>
      </c>
      <c r="G187" s="59">
        <v>1</v>
      </c>
      <c r="H187" s="60">
        <v>0</v>
      </c>
      <c r="I187" s="61">
        <f t="shared" si="6"/>
        <v>0</v>
      </c>
      <c r="J187" s="62">
        <v>0</v>
      </c>
      <c r="K187" s="63"/>
      <c r="L187" s="57"/>
      <c r="M187" s="65">
        <f t="shared" si="7"/>
        <v>0</v>
      </c>
      <c r="N187" s="65">
        <f t="shared" si="8"/>
        <v>0</v>
      </c>
    </row>
    <row r="188" spans="1:14" s="70" customFormat="1" ht="19.5">
      <c r="A188" s="53">
        <v>163</v>
      </c>
      <c r="B188" s="54" t="s">
        <v>302</v>
      </c>
      <c r="C188" s="71">
        <v>1</v>
      </c>
      <c r="D188" s="56"/>
      <c r="E188" s="57"/>
      <c r="F188" s="58" t="s">
        <v>27</v>
      </c>
      <c r="G188" s="59">
        <v>1</v>
      </c>
      <c r="H188" s="60">
        <v>0</v>
      </c>
      <c r="I188" s="61">
        <f t="shared" si="6"/>
        <v>0</v>
      </c>
      <c r="J188" s="62">
        <v>0</v>
      </c>
      <c r="K188" s="63"/>
      <c r="L188" s="57"/>
      <c r="M188" s="65">
        <f t="shared" si="7"/>
        <v>0</v>
      </c>
      <c r="N188" s="65">
        <f t="shared" si="8"/>
        <v>0</v>
      </c>
    </row>
    <row r="189" spans="1:14" s="70" customFormat="1" ht="19.5">
      <c r="A189" s="53">
        <v>164</v>
      </c>
      <c r="B189" s="54" t="s">
        <v>303</v>
      </c>
      <c r="C189" s="71" t="s">
        <v>204</v>
      </c>
      <c r="D189" s="56"/>
      <c r="E189" s="57"/>
      <c r="F189" s="58" t="s">
        <v>51</v>
      </c>
      <c r="G189" s="59">
        <v>3</v>
      </c>
      <c r="H189" s="60">
        <v>0</v>
      </c>
      <c r="I189" s="61">
        <f t="shared" si="6"/>
        <v>0</v>
      </c>
      <c r="J189" s="62">
        <v>0</v>
      </c>
      <c r="K189" s="63"/>
      <c r="L189" s="57"/>
      <c r="M189" s="65">
        <f t="shared" si="7"/>
        <v>0</v>
      </c>
      <c r="N189" s="65">
        <f t="shared" si="8"/>
        <v>0</v>
      </c>
    </row>
    <row r="190" spans="1:14" s="70" customFormat="1" ht="19.5">
      <c r="A190" s="53">
        <v>165</v>
      </c>
      <c r="B190" s="54" t="s">
        <v>304</v>
      </c>
      <c r="C190" s="71" t="s">
        <v>67</v>
      </c>
      <c r="D190" s="56"/>
      <c r="E190" s="57"/>
      <c r="F190" s="58" t="s">
        <v>51</v>
      </c>
      <c r="G190" s="59">
        <v>2</v>
      </c>
      <c r="H190" s="60">
        <v>0</v>
      </c>
      <c r="I190" s="61">
        <f t="shared" si="6"/>
        <v>0</v>
      </c>
      <c r="J190" s="62">
        <v>0</v>
      </c>
      <c r="K190" s="63"/>
      <c r="L190" s="57"/>
      <c r="M190" s="65">
        <f t="shared" si="7"/>
        <v>0</v>
      </c>
      <c r="N190" s="65">
        <f t="shared" si="8"/>
        <v>0</v>
      </c>
    </row>
    <row r="191" spans="1:14" s="70" customFormat="1" ht="19.5">
      <c r="A191" s="53">
        <v>166</v>
      </c>
      <c r="B191" s="54" t="s">
        <v>305</v>
      </c>
      <c r="C191" s="71">
        <v>1</v>
      </c>
      <c r="D191" s="56"/>
      <c r="E191" s="57"/>
      <c r="F191" s="58" t="s">
        <v>103</v>
      </c>
      <c r="G191" s="59">
        <v>8</v>
      </c>
      <c r="H191" s="60">
        <v>0</v>
      </c>
      <c r="I191" s="61">
        <f t="shared" si="6"/>
        <v>0</v>
      </c>
      <c r="J191" s="62">
        <v>0</v>
      </c>
      <c r="K191" s="63"/>
      <c r="L191" s="57"/>
      <c r="M191" s="65">
        <f t="shared" si="7"/>
        <v>0</v>
      </c>
      <c r="N191" s="65">
        <f t="shared" si="8"/>
        <v>0</v>
      </c>
    </row>
    <row r="192" spans="1:14" s="70" customFormat="1" ht="19.5">
      <c r="A192" s="53">
        <v>167</v>
      </c>
      <c r="B192" s="54" t="s">
        <v>306</v>
      </c>
      <c r="C192" s="71" t="s">
        <v>307</v>
      </c>
      <c r="D192" s="56"/>
      <c r="E192" s="57"/>
      <c r="F192" s="58" t="s">
        <v>51</v>
      </c>
      <c r="G192" s="59">
        <v>20</v>
      </c>
      <c r="H192" s="60">
        <v>0</v>
      </c>
      <c r="I192" s="61">
        <f t="shared" si="6"/>
        <v>0</v>
      </c>
      <c r="J192" s="62">
        <v>0</v>
      </c>
      <c r="K192" s="63"/>
      <c r="L192" s="57"/>
      <c r="M192" s="65">
        <f t="shared" si="7"/>
        <v>0</v>
      </c>
      <c r="N192" s="65">
        <f t="shared" si="8"/>
        <v>0</v>
      </c>
    </row>
    <row r="193" spans="1:14" s="70" customFormat="1" ht="19.5">
      <c r="A193" s="53">
        <v>168</v>
      </c>
      <c r="B193" s="54" t="s">
        <v>308</v>
      </c>
      <c r="C193" s="71">
        <v>1</v>
      </c>
      <c r="D193" s="56"/>
      <c r="E193" s="57"/>
      <c r="F193" s="58" t="s">
        <v>27</v>
      </c>
      <c r="G193" s="59">
        <v>2</v>
      </c>
      <c r="H193" s="60">
        <v>0</v>
      </c>
      <c r="I193" s="61">
        <f t="shared" si="6"/>
        <v>0</v>
      </c>
      <c r="J193" s="62">
        <v>0</v>
      </c>
      <c r="K193" s="63"/>
      <c r="L193" s="57"/>
      <c r="M193" s="65">
        <f t="shared" si="7"/>
        <v>0</v>
      </c>
      <c r="N193" s="65">
        <f t="shared" si="8"/>
        <v>0</v>
      </c>
    </row>
    <row r="194" spans="1:14" s="70" customFormat="1" ht="19.5">
      <c r="A194" s="72">
        <v>169</v>
      </c>
      <c r="B194" s="73" t="s">
        <v>306</v>
      </c>
      <c r="C194" s="74" t="s">
        <v>307</v>
      </c>
      <c r="D194" s="75"/>
      <c r="E194" s="76"/>
      <c r="F194" s="77" t="s">
        <v>51</v>
      </c>
      <c r="G194" s="78">
        <v>20</v>
      </c>
      <c r="H194" s="79">
        <v>0</v>
      </c>
      <c r="I194" s="80">
        <f t="shared" si="6"/>
        <v>0</v>
      </c>
      <c r="J194" s="81">
        <v>0</v>
      </c>
      <c r="K194" s="82"/>
      <c r="L194" s="76"/>
      <c r="M194" s="83">
        <f t="shared" si="7"/>
        <v>0</v>
      </c>
      <c r="N194" s="83">
        <f t="shared" si="8"/>
        <v>0</v>
      </c>
    </row>
    <row r="195" spans="1:14" s="70" customFormat="1" ht="19.5">
      <c r="A195" s="53">
        <v>170</v>
      </c>
      <c r="B195" s="54" t="s">
        <v>309</v>
      </c>
      <c r="C195" s="71" t="s">
        <v>67</v>
      </c>
      <c r="D195" s="56"/>
      <c r="E195" s="57"/>
      <c r="F195" s="58" t="s">
        <v>51</v>
      </c>
      <c r="G195" s="59">
        <v>4</v>
      </c>
      <c r="H195" s="60">
        <v>0</v>
      </c>
      <c r="I195" s="61">
        <f t="shared" si="6"/>
        <v>0</v>
      </c>
      <c r="J195" s="62">
        <v>0</v>
      </c>
      <c r="K195" s="63"/>
      <c r="L195" s="57"/>
      <c r="M195" s="65">
        <f t="shared" si="7"/>
        <v>0</v>
      </c>
      <c r="N195" s="65">
        <f t="shared" si="8"/>
        <v>0</v>
      </c>
    </row>
    <row r="196" spans="1:14" s="70" customFormat="1" ht="19.5">
      <c r="A196" s="53">
        <v>171</v>
      </c>
      <c r="B196" s="54" t="s">
        <v>310</v>
      </c>
      <c r="C196" s="71" t="s">
        <v>67</v>
      </c>
      <c r="D196" s="56"/>
      <c r="E196" s="57"/>
      <c r="F196" s="58" t="s">
        <v>51</v>
      </c>
      <c r="G196" s="59">
        <v>3</v>
      </c>
      <c r="H196" s="60">
        <v>0</v>
      </c>
      <c r="I196" s="61">
        <f t="shared" si="6"/>
        <v>0</v>
      </c>
      <c r="J196" s="62">
        <v>0</v>
      </c>
      <c r="K196" s="63"/>
      <c r="L196" s="57"/>
      <c r="M196" s="65">
        <f t="shared" si="7"/>
        <v>0</v>
      </c>
      <c r="N196" s="65">
        <f t="shared" si="8"/>
        <v>0</v>
      </c>
    </row>
    <row r="197" spans="1:14" s="70" customFormat="1" ht="19.5">
      <c r="A197" s="53">
        <v>172</v>
      </c>
      <c r="B197" s="54" t="s">
        <v>311</v>
      </c>
      <c r="C197" s="71" t="s">
        <v>67</v>
      </c>
      <c r="D197" s="56"/>
      <c r="E197" s="57"/>
      <c r="F197" s="58" t="s">
        <v>129</v>
      </c>
      <c r="G197" s="59">
        <v>1</v>
      </c>
      <c r="H197" s="60">
        <v>0</v>
      </c>
      <c r="I197" s="61">
        <f t="shared" si="6"/>
        <v>0</v>
      </c>
      <c r="J197" s="62">
        <v>0</v>
      </c>
      <c r="K197" s="63"/>
      <c r="L197" s="57"/>
      <c r="M197" s="65">
        <f t="shared" si="7"/>
        <v>0</v>
      </c>
      <c r="N197" s="65">
        <f t="shared" si="8"/>
        <v>0</v>
      </c>
    </row>
    <row r="198" spans="1:14" s="70" customFormat="1" ht="19.5">
      <c r="A198" s="53">
        <v>173</v>
      </c>
      <c r="B198" s="54" t="s">
        <v>312</v>
      </c>
      <c r="C198" s="71" t="s">
        <v>27</v>
      </c>
      <c r="D198" s="56"/>
      <c r="E198" s="57"/>
      <c r="F198" s="58" t="s">
        <v>27</v>
      </c>
      <c r="G198" s="59">
        <v>2</v>
      </c>
      <c r="H198" s="60">
        <v>0</v>
      </c>
      <c r="I198" s="61">
        <f t="shared" si="6"/>
        <v>0</v>
      </c>
      <c r="J198" s="62">
        <v>0</v>
      </c>
      <c r="K198" s="63"/>
      <c r="L198" s="57"/>
      <c r="M198" s="65">
        <f t="shared" si="7"/>
        <v>0</v>
      </c>
      <c r="N198" s="65">
        <f t="shared" si="8"/>
        <v>0</v>
      </c>
    </row>
    <row r="199" spans="1:14" s="70" customFormat="1" ht="19.5">
      <c r="A199" s="53">
        <v>174</v>
      </c>
      <c r="B199" s="54" t="s">
        <v>313</v>
      </c>
      <c r="C199" s="71" t="s">
        <v>314</v>
      </c>
      <c r="D199" s="56"/>
      <c r="E199" s="57"/>
      <c r="F199" s="58" t="s">
        <v>27</v>
      </c>
      <c r="G199" s="59">
        <v>3</v>
      </c>
      <c r="H199" s="60">
        <v>0</v>
      </c>
      <c r="I199" s="61">
        <f t="shared" si="6"/>
        <v>0</v>
      </c>
      <c r="J199" s="62">
        <v>0</v>
      </c>
      <c r="K199" s="63"/>
      <c r="L199" s="57"/>
      <c r="M199" s="65">
        <f t="shared" si="7"/>
        <v>0</v>
      </c>
      <c r="N199" s="65">
        <f t="shared" si="8"/>
        <v>0</v>
      </c>
    </row>
    <row r="200" spans="1:14" s="70" customFormat="1">
      <c r="A200" s="41"/>
      <c r="B200" s="42" t="s">
        <v>315</v>
      </c>
      <c r="C200" s="43"/>
      <c r="D200" s="44"/>
      <c r="E200" s="66"/>
      <c r="F200" s="45"/>
      <c r="G200" s="46"/>
      <c r="H200" s="67"/>
      <c r="I200" s="50"/>
      <c r="J200" s="68"/>
      <c r="K200" s="51"/>
      <c r="L200" s="66"/>
      <c r="M200" s="69"/>
      <c r="N200" s="69"/>
    </row>
    <row r="201" spans="1:14" s="70" customFormat="1" ht="29.25">
      <c r="A201" s="53">
        <v>175</v>
      </c>
      <c r="B201" s="54" t="s">
        <v>316</v>
      </c>
      <c r="C201" s="71" t="s">
        <v>220</v>
      </c>
      <c r="D201" s="56"/>
      <c r="E201" s="57"/>
      <c r="F201" s="58" t="s">
        <v>51</v>
      </c>
      <c r="G201" s="59">
        <v>20</v>
      </c>
      <c r="H201" s="60">
        <v>0</v>
      </c>
      <c r="I201" s="61">
        <f t="shared" ref="I201:I264" si="9">G201*H201</f>
        <v>0</v>
      </c>
      <c r="J201" s="62">
        <v>0</v>
      </c>
      <c r="K201" s="63"/>
      <c r="L201" s="57"/>
      <c r="M201" s="65">
        <f t="shared" ref="M201:M264" si="10">I201*J201</f>
        <v>0</v>
      </c>
      <c r="N201" s="65">
        <f t="shared" ref="N201:N264" si="11">I201+M201</f>
        <v>0</v>
      </c>
    </row>
    <row r="202" spans="1:14" s="70" customFormat="1">
      <c r="A202" s="53">
        <v>176</v>
      </c>
      <c r="B202" s="54" t="s">
        <v>317</v>
      </c>
      <c r="C202" s="71" t="s">
        <v>318</v>
      </c>
      <c r="D202" s="56"/>
      <c r="E202" s="57"/>
      <c r="F202" s="58" t="s">
        <v>319</v>
      </c>
      <c r="G202" s="59">
        <v>10</v>
      </c>
      <c r="H202" s="60">
        <v>0</v>
      </c>
      <c r="I202" s="61">
        <f t="shared" si="9"/>
        <v>0</v>
      </c>
      <c r="J202" s="62">
        <v>0</v>
      </c>
      <c r="K202" s="63"/>
      <c r="L202" s="57"/>
      <c r="M202" s="65">
        <f t="shared" si="10"/>
        <v>0</v>
      </c>
      <c r="N202" s="65">
        <f t="shared" si="11"/>
        <v>0</v>
      </c>
    </row>
    <row r="203" spans="1:14" s="70" customFormat="1">
      <c r="A203" s="53">
        <v>177</v>
      </c>
      <c r="B203" s="54" t="s">
        <v>320</v>
      </c>
      <c r="C203" s="71" t="s">
        <v>318</v>
      </c>
      <c r="D203" s="56"/>
      <c r="E203" s="57"/>
      <c r="F203" s="58" t="s">
        <v>319</v>
      </c>
      <c r="G203" s="59">
        <v>10</v>
      </c>
      <c r="H203" s="60">
        <v>0</v>
      </c>
      <c r="I203" s="61">
        <f t="shared" si="9"/>
        <v>0</v>
      </c>
      <c r="J203" s="62">
        <v>0</v>
      </c>
      <c r="K203" s="63"/>
      <c r="L203" s="57"/>
      <c r="M203" s="65">
        <f t="shared" si="10"/>
        <v>0</v>
      </c>
      <c r="N203" s="65">
        <f t="shared" si="11"/>
        <v>0</v>
      </c>
    </row>
    <row r="204" spans="1:14" s="70" customFormat="1" ht="19.5">
      <c r="A204" s="53">
        <v>178</v>
      </c>
      <c r="B204" s="54" t="s">
        <v>321</v>
      </c>
      <c r="C204" s="71" t="s">
        <v>322</v>
      </c>
      <c r="D204" s="56"/>
      <c r="E204" s="57"/>
      <c r="F204" s="58" t="s">
        <v>51</v>
      </c>
      <c r="G204" s="59">
        <v>12</v>
      </c>
      <c r="H204" s="60">
        <v>0</v>
      </c>
      <c r="I204" s="61">
        <f t="shared" si="9"/>
        <v>0</v>
      </c>
      <c r="J204" s="62">
        <v>0</v>
      </c>
      <c r="K204" s="63"/>
      <c r="L204" s="57"/>
      <c r="M204" s="65">
        <f t="shared" si="10"/>
        <v>0</v>
      </c>
      <c r="N204" s="65">
        <f t="shared" si="11"/>
        <v>0</v>
      </c>
    </row>
    <row r="205" spans="1:14" s="70" customFormat="1" ht="19.5">
      <c r="A205" s="53">
        <v>179</v>
      </c>
      <c r="B205" s="54" t="s">
        <v>323</v>
      </c>
      <c r="C205" s="71" t="s">
        <v>322</v>
      </c>
      <c r="D205" s="56"/>
      <c r="E205" s="57"/>
      <c r="F205" s="58" t="s">
        <v>51</v>
      </c>
      <c r="G205" s="59">
        <v>2</v>
      </c>
      <c r="H205" s="60">
        <v>0</v>
      </c>
      <c r="I205" s="61">
        <f t="shared" si="9"/>
        <v>0</v>
      </c>
      <c r="J205" s="62">
        <v>0</v>
      </c>
      <c r="K205" s="63"/>
      <c r="L205" s="57"/>
      <c r="M205" s="65">
        <f t="shared" si="10"/>
        <v>0</v>
      </c>
      <c r="N205" s="65">
        <f t="shared" si="11"/>
        <v>0</v>
      </c>
    </row>
    <row r="206" spans="1:14" s="70" customFormat="1" ht="19.5">
      <c r="A206" s="53">
        <v>180</v>
      </c>
      <c r="B206" s="54" t="s">
        <v>324</v>
      </c>
      <c r="C206" s="71" t="s">
        <v>220</v>
      </c>
      <c r="D206" s="56"/>
      <c r="E206" s="57"/>
      <c r="F206" s="58" t="s">
        <v>51</v>
      </c>
      <c r="G206" s="59">
        <v>10</v>
      </c>
      <c r="H206" s="60">
        <v>0</v>
      </c>
      <c r="I206" s="61">
        <f t="shared" si="9"/>
        <v>0</v>
      </c>
      <c r="J206" s="62">
        <v>0</v>
      </c>
      <c r="K206" s="63"/>
      <c r="L206" s="57"/>
      <c r="M206" s="65">
        <f t="shared" si="10"/>
        <v>0</v>
      </c>
      <c r="N206" s="65">
        <f t="shared" si="11"/>
        <v>0</v>
      </c>
    </row>
    <row r="207" spans="1:14" s="70" customFormat="1" ht="19.5">
      <c r="A207" s="53">
        <v>181</v>
      </c>
      <c r="B207" s="54" t="s">
        <v>325</v>
      </c>
      <c r="C207" s="71" t="s">
        <v>67</v>
      </c>
      <c r="D207" s="56"/>
      <c r="E207" s="57"/>
      <c r="F207" s="58" t="s">
        <v>51</v>
      </c>
      <c r="G207" s="59">
        <v>20</v>
      </c>
      <c r="H207" s="60">
        <v>0</v>
      </c>
      <c r="I207" s="61">
        <f t="shared" si="9"/>
        <v>0</v>
      </c>
      <c r="J207" s="62">
        <v>0</v>
      </c>
      <c r="K207" s="63"/>
      <c r="L207" s="57"/>
      <c r="M207" s="65">
        <f t="shared" si="10"/>
        <v>0</v>
      </c>
      <c r="N207" s="65">
        <f t="shared" si="11"/>
        <v>0</v>
      </c>
    </row>
    <row r="208" spans="1:14" s="70" customFormat="1" ht="19.5">
      <c r="A208" s="53">
        <v>182</v>
      </c>
      <c r="B208" s="54" t="s">
        <v>326</v>
      </c>
      <c r="C208" s="71" t="s">
        <v>327</v>
      </c>
      <c r="D208" s="56"/>
      <c r="E208" s="57"/>
      <c r="F208" s="58" t="s">
        <v>51</v>
      </c>
      <c r="G208" s="59">
        <v>20</v>
      </c>
      <c r="H208" s="60">
        <v>0</v>
      </c>
      <c r="I208" s="61">
        <f t="shared" si="9"/>
        <v>0</v>
      </c>
      <c r="J208" s="62">
        <v>0</v>
      </c>
      <c r="K208" s="63"/>
      <c r="L208" s="57"/>
      <c r="M208" s="65">
        <f t="shared" si="10"/>
        <v>0</v>
      </c>
      <c r="N208" s="65">
        <f t="shared" si="11"/>
        <v>0</v>
      </c>
    </row>
    <row r="209" spans="1:14" s="70" customFormat="1" ht="19.5">
      <c r="A209" s="53">
        <v>183</v>
      </c>
      <c r="B209" s="54" t="s">
        <v>328</v>
      </c>
      <c r="C209" s="71" t="s">
        <v>220</v>
      </c>
      <c r="D209" s="56"/>
      <c r="E209" s="57"/>
      <c r="F209" s="58" t="s">
        <v>51</v>
      </c>
      <c r="G209" s="59">
        <v>10</v>
      </c>
      <c r="H209" s="60">
        <v>0</v>
      </c>
      <c r="I209" s="61">
        <f t="shared" si="9"/>
        <v>0</v>
      </c>
      <c r="J209" s="62">
        <v>0</v>
      </c>
      <c r="K209" s="63"/>
      <c r="L209" s="57"/>
      <c r="M209" s="65">
        <f t="shared" si="10"/>
        <v>0</v>
      </c>
      <c r="N209" s="65">
        <f t="shared" si="11"/>
        <v>0</v>
      </c>
    </row>
    <row r="210" spans="1:14" s="70" customFormat="1" ht="19.5">
      <c r="A210" s="53">
        <v>184</v>
      </c>
      <c r="B210" s="54" t="s">
        <v>329</v>
      </c>
      <c r="C210" s="71" t="s">
        <v>330</v>
      </c>
      <c r="D210" s="56"/>
      <c r="E210" s="57"/>
      <c r="F210" s="58" t="s">
        <v>51</v>
      </c>
      <c r="G210" s="59">
        <v>5</v>
      </c>
      <c r="H210" s="60">
        <v>0</v>
      </c>
      <c r="I210" s="61">
        <f t="shared" si="9"/>
        <v>0</v>
      </c>
      <c r="J210" s="62">
        <v>0</v>
      </c>
      <c r="K210" s="63"/>
      <c r="L210" s="57"/>
      <c r="M210" s="65">
        <f t="shared" si="10"/>
        <v>0</v>
      </c>
      <c r="N210" s="65">
        <f t="shared" si="11"/>
        <v>0</v>
      </c>
    </row>
    <row r="211" spans="1:14" s="70" customFormat="1">
      <c r="A211" s="41"/>
      <c r="B211" s="42" t="s">
        <v>331</v>
      </c>
      <c r="C211" s="43"/>
      <c r="D211" s="44"/>
      <c r="E211" s="66"/>
      <c r="F211" s="45"/>
      <c r="G211" s="46"/>
      <c r="H211" s="67"/>
      <c r="I211" s="50"/>
      <c r="J211" s="68"/>
      <c r="K211" s="51"/>
      <c r="L211" s="66"/>
      <c r="M211" s="69"/>
      <c r="N211" s="69"/>
    </row>
    <row r="212" spans="1:14" s="70" customFormat="1" ht="19.5">
      <c r="A212" s="53">
        <v>185</v>
      </c>
      <c r="B212" s="54" t="s">
        <v>332</v>
      </c>
      <c r="C212" s="71" t="s">
        <v>158</v>
      </c>
      <c r="D212" s="56"/>
      <c r="E212" s="57"/>
      <c r="F212" s="58" t="s">
        <v>19</v>
      </c>
      <c r="G212" s="59">
        <v>2</v>
      </c>
      <c r="H212" s="60">
        <v>0</v>
      </c>
      <c r="I212" s="61">
        <f t="shared" si="9"/>
        <v>0</v>
      </c>
      <c r="J212" s="62">
        <v>0</v>
      </c>
      <c r="K212" s="63"/>
      <c r="L212" s="57"/>
      <c r="M212" s="65">
        <f t="shared" si="10"/>
        <v>0</v>
      </c>
      <c r="N212" s="65">
        <f t="shared" si="11"/>
        <v>0</v>
      </c>
    </row>
    <row r="213" spans="1:14" s="70" customFormat="1" ht="29.25">
      <c r="A213" s="53">
        <v>186</v>
      </c>
      <c r="B213" s="54" t="s">
        <v>333</v>
      </c>
      <c r="C213" s="71" t="s">
        <v>334</v>
      </c>
      <c r="D213" s="56"/>
      <c r="E213" s="57"/>
      <c r="F213" s="58" t="s">
        <v>51</v>
      </c>
      <c r="G213" s="59">
        <v>10</v>
      </c>
      <c r="H213" s="60">
        <v>0</v>
      </c>
      <c r="I213" s="61">
        <f t="shared" si="9"/>
        <v>0</v>
      </c>
      <c r="J213" s="62">
        <v>0</v>
      </c>
      <c r="K213" s="63"/>
      <c r="L213" s="57"/>
      <c r="M213" s="65">
        <f t="shared" si="10"/>
        <v>0</v>
      </c>
      <c r="N213" s="65">
        <f t="shared" si="11"/>
        <v>0</v>
      </c>
    </row>
    <row r="214" spans="1:14" s="70" customFormat="1">
      <c r="A214" s="53">
        <v>187</v>
      </c>
      <c r="B214" s="54" t="s">
        <v>335</v>
      </c>
      <c r="C214" s="71" t="s">
        <v>336</v>
      </c>
      <c r="D214" s="56"/>
      <c r="E214" s="57"/>
      <c r="F214" s="58" t="s">
        <v>19</v>
      </c>
      <c r="G214" s="59">
        <v>8</v>
      </c>
      <c r="H214" s="60">
        <v>0</v>
      </c>
      <c r="I214" s="61">
        <f t="shared" si="9"/>
        <v>0</v>
      </c>
      <c r="J214" s="62">
        <v>0</v>
      </c>
      <c r="K214" s="63"/>
      <c r="L214" s="57"/>
      <c r="M214" s="65">
        <f t="shared" si="10"/>
        <v>0</v>
      </c>
      <c r="N214" s="65">
        <f t="shared" si="11"/>
        <v>0</v>
      </c>
    </row>
    <row r="215" spans="1:14" s="70" customFormat="1" ht="19.5">
      <c r="A215" s="53">
        <v>188</v>
      </c>
      <c r="B215" s="54" t="s">
        <v>337</v>
      </c>
      <c r="C215" s="71" t="s">
        <v>338</v>
      </c>
      <c r="D215" s="56"/>
      <c r="E215" s="57"/>
      <c r="F215" s="58" t="s">
        <v>27</v>
      </c>
      <c r="G215" s="59">
        <v>10</v>
      </c>
      <c r="H215" s="60">
        <v>0</v>
      </c>
      <c r="I215" s="61">
        <f t="shared" si="9"/>
        <v>0</v>
      </c>
      <c r="J215" s="62">
        <v>0</v>
      </c>
      <c r="K215" s="63"/>
      <c r="L215" s="57"/>
      <c r="M215" s="65">
        <f t="shared" si="10"/>
        <v>0</v>
      </c>
      <c r="N215" s="65">
        <f t="shared" si="11"/>
        <v>0</v>
      </c>
    </row>
    <row r="216" spans="1:14" s="70" customFormat="1" ht="29.25">
      <c r="A216" s="53">
        <v>189</v>
      </c>
      <c r="B216" s="54" t="s">
        <v>339</v>
      </c>
      <c r="C216" s="71" t="s">
        <v>27</v>
      </c>
      <c r="D216" s="56"/>
      <c r="E216" s="57"/>
      <c r="F216" s="58" t="s">
        <v>27</v>
      </c>
      <c r="G216" s="59">
        <v>3</v>
      </c>
      <c r="H216" s="60">
        <v>0</v>
      </c>
      <c r="I216" s="61">
        <f t="shared" si="9"/>
        <v>0</v>
      </c>
      <c r="J216" s="62">
        <v>0</v>
      </c>
      <c r="K216" s="63"/>
      <c r="L216" s="57"/>
      <c r="M216" s="65">
        <f t="shared" si="10"/>
        <v>0</v>
      </c>
      <c r="N216" s="65">
        <f t="shared" si="11"/>
        <v>0</v>
      </c>
    </row>
    <row r="217" spans="1:14" s="70" customFormat="1" ht="19.5">
      <c r="A217" s="53">
        <v>190</v>
      </c>
      <c r="B217" s="54" t="s">
        <v>340</v>
      </c>
      <c r="C217" s="71" t="s">
        <v>143</v>
      </c>
      <c r="D217" s="56"/>
      <c r="E217" s="57"/>
      <c r="F217" s="58" t="s">
        <v>103</v>
      </c>
      <c r="G217" s="59">
        <v>3</v>
      </c>
      <c r="H217" s="60">
        <v>0</v>
      </c>
      <c r="I217" s="61">
        <f t="shared" si="9"/>
        <v>0</v>
      </c>
      <c r="J217" s="62">
        <v>0</v>
      </c>
      <c r="K217" s="63"/>
      <c r="L217" s="57"/>
      <c r="M217" s="65">
        <f t="shared" si="10"/>
        <v>0</v>
      </c>
      <c r="N217" s="65">
        <f t="shared" si="11"/>
        <v>0</v>
      </c>
    </row>
    <row r="218" spans="1:14" s="70" customFormat="1" ht="19.5">
      <c r="A218" s="53">
        <v>191</v>
      </c>
      <c r="B218" s="54" t="s">
        <v>341</v>
      </c>
      <c r="C218" s="71" t="s">
        <v>342</v>
      </c>
      <c r="D218" s="56"/>
      <c r="E218" s="57"/>
      <c r="F218" s="58" t="s">
        <v>19</v>
      </c>
      <c r="G218" s="59">
        <v>10</v>
      </c>
      <c r="H218" s="60">
        <v>0</v>
      </c>
      <c r="I218" s="61">
        <f t="shared" si="9"/>
        <v>0</v>
      </c>
      <c r="J218" s="62">
        <v>0</v>
      </c>
      <c r="K218" s="63"/>
      <c r="L218" s="57"/>
      <c r="M218" s="65">
        <f t="shared" si="10"/>
        <v>0</v>
      </c>
      <c r="N218" s="65">
        <f t="shared" si="11"/>
        <v>0</v>
      </c>
    </row>
    <row r="219" spans="1:14" s="70" customFormat="1" ht="19.5">
      <c r="A219" s="53">
        <v>192</v>
      </c>
      <c r="B219" s="54" t="s">
        <v>343</v>
      </c>
      <c r="C219" s="71" t="s">
        <v>27</v>
      </c>
      <c r="D219" s="56"/>
      <c r="E219" s="57"/>
      <c r="F219" s="58" t="s">
        <v>27</v>
      </c>
      <c r="G219" s="59">
        <v>25</v>
      </c>
      <c r="H219" s="60">
        <v>0</v>
      </c>
      <c r="I219" s="61">
        <f t="shared" si="9"/>
        <v>0</v>
      </c>
      <c r="J219" s="62">
        <v>0</v>
      </c>
      <c r="K219" s="63"/>
      <c r="L219" s="57"/>
      <c r="M219" s="65">
        <f t="shared" si="10"/>
        <v>0</v>
      </c>
      <c r="N219" s="65">
        <f t="shared" si="11"/>
        <v>0</v>
      </c>
    </row>
    <row r="220" spans="1:14" s="70" customFormat="1" ht="19.5">
      <c r="A220" s="53">
        <v>193</v>
      </c>
      <c r="B220" s="54" t="s">
        <v>344</v>
      </c>
      <c r="C220" s="71" t="s">
        <v>345</v>
      </c>
      <c r="D220" s="56"/>
      <c r="E220" s="57"/>
      <c r="F220" s="58" t="s">
        <v>19</v>
      </c>
      <c r="G220" s="59">
        <v>10</v>
      </c>
      <c r="H220" s="60">
        <v>0</v>
      </c>
      <c r="I220" s="61">
        <f t="shared" si="9"/>
        <v>0</v>
      </c>
      <c r="J220" s="62">
        <v>0</v>
      </c>
      <c r="K220" s="63"/>
      <c r="L220" s="57"/>
      <c r="M220" s="65">
        <f t="shared" si="10"/>
        <v>0</v>
      </c>
      <c r="N220" s="65">
        <f t="shared" si="11"/>
        <v>0</v>
      </c>
    </row>
    <row r="221" spans="1:14" s="70" customFormat="1" ht="19.5">
      <c r="A221" s="53">
        <v>194</v>
      </c>
      <c r="B221" s="54" t="s">
        <v>346</v>
      </c>
      <c r="C221" s="71" t="s">
        <v>347</v>
      </c>
      <c r="D221" s="56"/>
      <c r="E221" s="57"/>
      <c r="F221" s="58" t="s">
        <v>19</v>
      </c>
      <c r="G221" s="59">
        <v>10</v>
      </c>
      <c r="H221" s="60">
        <v>0</v>
      </c>
      <c r="I221" s="61">
        <f t="shared" si="9"/>
        <v>0</v>
      </c>
      <c r="J221" s="62">
        <v>0</v>
      </c>
      <c r="K221" s="63"/>
      <c r="L221" s="57"/>
      <c r="M221" s="65">
        <f t="shared" si="10"/>
        <v>0</v>
      </c>
      <c r="N221" s="65">
        <f t="shared" si="11"/>
        <v>0</v>
      </c>
    </row>
    <row r="222" spans="1:14" s="70" customFormat="1" ht="19.5">
      <c r="A222" s="53">
        <v>195</v>
      </c>
      <c r="B222" s="54" t="s">
        <v>348</v>
      </c>
      <c r="C222" s="71" t="s">
        <v>349</v>
      </c>
      <c r="D222" s="56"/>
      <c r="E222" s="57"/>
      <c r="F222" s="58" t="s">
        <v>19</v>
      </c>
      <c r="G222" s="59">
        <v>3</v>
      </c>
      <c r="H222" s="60">
        <v>0</v>
      </c>
      <c r="I222" s="61">
        <f t="shared" si="9"/>
        <v>0</v>
      </c>
      <c r="J222" s="62">
        <v>0</v>
      </c>
      <c r="K222" s="63"/>
      <c r="L222" s="57"/>
      <c r="M222" s="65">
        <f t="shared" si="10"/>
        <v>0</v>
      </c>
      <c r="N222" s="65">
        <f t="shared" si="11"/>
        <v>0</v>
      </c>
    </row>
    <row r="223" spans="1:14" s="70" customFormat="1" ht="19.5">
      <c r="A223" s="53">
        <v>196</v>
      </c>
      <c r="B223" s="54" t="s">
        <v>350</v>
      </c>
      <c r="C223" s="71" t="s">
        <v>351</v>
      </c>
      <c r="D223" s="56"/>
      <c r="E223" s="57"/>
      <c r="F223" s="58" t="s">
        <v>19</v>
      </c>
      <c r="G223" s="59">
        <v>5</v>
      </c>
      <c r="H223" s="60">
        <v>0</v>
      </c>
      <c r="I223" s="61">
        <f t="shared" si="9"/>
        <v>0</v>
      </c>
      <c r="J223" s="62">
        <v>0</v>
      </c>
      <c r="K223" s="63"/>
      <c r="L223" s="57"/>
      <c r="M223" s="65">
        <f t="shared" si="10"/>
        <v>0</v>
      </c>
      <c r="N223" s="65">
        <f t="shared" si="11"/>
        <v>0</v>
      </c>
    </row>
    <row r="224" spans="1:14" s="70" customFormat="1">
      <c r="A224" s="53">
        <v>197</v>
      </c>
      <c r="B224" s="54" t="s">
        <v>352</v>
      </c>
      <c r="C224" s="71" t="s">
        <v>353</v>
      </c>
      <c r="D224" s="56"/>
      <c r="E224" s="57"/>
      <c r="F224" s="58" t="s">
        <v>103</v>
      </c>
      <c r="G224" s="59">
        <v>3</v>
      </c>
      <c r="H224" s="60">
        <v>0</v>
      </c>
      <c r="I224" s="61">
        <f t="shared" si="9"/>
        <v>0</v>
      </c>
      <c r="J224" s="62">
        <v>0</v>
      </c>
      <c r="K224" s="63"/>
      <c r="L224" s="57"/>
      <c r="M224" s="65">
        <f t="shared" si="10"/>
        <v>0</v>
      </c>
      <c r="N224" s="65">
        <f t="shared" si="11"/>
        <v>0</v>
      </c>
    </row>
    <row r="225" spans="1:14" s="70" customFormat="1">
      <c r="A225" s="53">
        <v>198</v>
      </c>
      <c r="B225" s="54" t="s">
        <v>354</v>
      </c>
      <c r="C225" s="71" t="s">
        <v>342</v>
      </c>
      <c r="D225" s="56"/>
      <c r="E225" s="57"/>
      <c r="F225" s="58" t="s">
        <v>103</v>
      </c>
      <c r="G225" s="59">
        <v>8</v>
      </c>
      <c r="H225" s="60">
        <v>0</v>
      </c>
      <c r="I225" s="61">
        <f t="shared" si="9"/>
        <v>0</v>
      </c>
      <c r="J225" s="62">
        <v>0</v>
      </c>
      <c r="K225" s="63"/>
      <c r="L225" s="57"/>
      <c r="M225" s="65">
        <f t="shared" si="10"/>
        <v>0</v>
      </c>
      <c r="N225" s="65">
        <f t="shared" si="11"/>
        <v>0</v>
      </c>
    </row>
    <row r="226" spans="1:14" s="70" customFormat="1">
      <c r="A226" s="53">
        <v>199</v>
      </c>
      <c r="B226" s="54" t="s">
        <v>355</v>
      </c>
      <c r="C226" s="71" t="s">
        <v>67</v>
      </c>
      <c r="D226" s="56"/>
      <c r="E226" s="57"/>
      <c r="F226" s="58" t="s">
        <v>51</v>
      </c>
      <c r="G226" s="59">
        <v>4</v>
      </c>
      <c r="H226" s="60">
        <v>0</v>
      </c>
      <c r="I226" s="61">
        <f t="shared" si="9"/>
        <v>0</v>
      </c>
      <c r="J226" s="62">
        <v>0</v>
      </c>
      <c r="K226" s="63"/>
      <c r="L226" s="57"/>
      <c r="M226" s="65">
        <f t="shared" si="10"/>
        <v>0</v>
      </c>
      <c r="N226" s="65">
        <f t="shared" si="11"/>
        <v>0</v>
      </c>
    </row>
    <row r="227" spans="1:14" s="70" customFormat="1">
      <c r="A227" s="53">
        <v>200</v>
      </c>
      <c r="B227" s="54" t="s">
        <v>356</v>
      </c>
      <c r="C227" s="71" t="s">
        <v>357</v>
      </c>
      <c r="D227" s="56"/>
      <c r="E227" s="57"/>
      <c r="F227" s="58" t="s">
        <v>51</v>
      </c>
      <c r="G227" s="59">
        <v>3</v>
      </c>
      <c r="H227" s="60">
        <v>0</v>
      </c>
      <c r="I227" s="61">
        <f t="shared" si="9"/>
        <v>0</v>
      </c>
      <c r="J227" s="62">
        <v>0</v>
      </c>
      <c r="K227" s="63"/>
      <c r="L227" s="57"/>
      <c r="M227" s="65">
        <f t="shared" si="10"/>
        <v>0</v>
      </c>
      <c r="N227" s="65">
        <f t="shared" si="11"/>
        <v>0</v>
      </c>
    </row>
    <row r="228" spans="1:14" s="70" customFormat="1">
      <c r="A228" s="53">
        <v>201</v>
      </c>
      <c r="B228" s="54" t="s">
        <v>358</v>
      </c>
      <c r="C228" s="71" t="s">
        <v>34</v>
      </c>
      <c r="D228" s="56"/>
      <c r="E228" s="57"/>
      <c r="F228" s="58" t="s">
        <v>51</v>
      </c>
      <c r="G228" s="59">
        <v>3</v>
      </c>
      <c r="H228" s="60">
        <v>0</v>
      </c>
      <c r="I228" s="61">
        <f t="shared" si="9"/>
        <v>0</v>
      </c>
      <c r="J228" s="62">
        <v>0</v>
      </c>
      <c r="K228" s="63"/>
      <c r="L228" s="57"/>
      <c r="M228" s="65">
        <f t="shared" si="10"/>
        <v>0</v>
      </c>
      <c r="N228" s="65">
        <f t="shared" si="11"/>
        <v>0</v>
      </c>
    </row>
    <row r="229" spans="1:14" s="70" customFormat="1">
      <c r="A229" s="53">
        <v>202</v>
      </c>
      <c r="B229" s="54" t="s">
        <v>359</v>
      </c>
      <c r="C229" s="71" t="s">
        <v>360</v>
      </c>
      <c r="D229" s="56"/>
      <c r="E229" s="57"/>
      <c r="F229" s="58" t="s">
        <v>19</v>
      </c>
      <c r="G229" s="59">
        <v>10</v>
      </c>
      <c r="H229" s="60">
        <v>0</v>
      </c>
      <c r="I229" s="61">
        <f t="shared" si="9"/>
        <v>0</v>
      </c>
      <c r="J229" s="62">
        <v>0</v>
      </c>
      <c r="K229" s="63"/>
      <c r="L229" s="57"/>
      <c r="M229" s="65">
        <f t="shared" si="10"/>
        <v>0</v>
      </c>
      <c r="N229" s="65">
        <f t="shared" si="11"/>
        <v>0</v>
      </c>
    </row>
    <row r="230" spans="1:14" s="70" customFormat="1">
      <c r="A230" s="53">
        <v>203</v>
      </c>
      <c r="B230" s="54" t="s">
        <v>361</v>
      </c>
      <c r="C230" s="71" t="s">
        <v>362</v>
      </c>
      <c r="D230" s="56"/>
      <c r="E230" s="57"/>
      <c r="F230" s="58" t="s">
        <v>19</v>
      </c>
      <c r="G230" s="59">
        <v>50</v>
      </c>
      <c r="H230" s="60">
        <v>0</v>
      </c>
      <c r="I230" s="61">
        <f t="shared" si="9"/>
        <v>0</v>
      </c>
      <c r="J230" s="62">
        <v>0</v>
      </c>
      <c r="K230" s="63"/>
      <c r="L230" s="57"/>
      <c r="M230" s="65">
        <f t="shared" si="10"/>
        <v>0</v>
      </c>
      <c r="N230" s="65">
        <f t="shared" si="11"/>
        <v>0</v>
      </c>
    </row>
    <row r="231" spans="1:14" s="70" customFormat="1" ht="19.5">
      <c r="A231" s="53">
        <v>204</v>
      </c>
      <c r="B231" s="54" t="s">
        <v>363</v>
      </c>
      <c r="C231" s="71" t="s">
        <v>307</v>
      </c>
      <c r="D231" s="56"/>
      <c r="E231" s="57"/>
      <c r="F231" s="58" t="s">
        <v>103</v>
      </c>
      <c r="G231" s="59">
        <v>10</v>
      </c>
      <c r="H231" s="60">
        <v>0</v>
      </c>
      <c r="I231" s="61">
        <f t="shared" si="9"/>
        <v>0</v>
      </c>
      <c r="J231" s="62">
        <v>0</v>
      </c>
      <c r="K231" s="63"/>
      <c r="L231" s="57"/>
      <c r="M231" s="65">
        <f t="shared" si="10"/>
        <v>0</v>
      </c>
      <c r="N231" s="65">
        <f t="shared" si="11"/>
        <v>0</v>
      </c>
    </row>
    <row r="232" spans="1:14" s="70" customFormat="1" ht="19.5">
      <c r="A232" s="53">
        <v>205</v>
      </c>
      <c r="B232" s="54" t="s">
        <v>364</v>
      </c>
      <c r="C232" s="71" t="s">
        <v>34</v>
      </c>
      <c r="D232" s="56"/>
      <c r="E232" s="57"/>
      <c r="F232" s="58" t="s">
        <v>51</v>
      </c>
      <c r="G232" s="59">
        <v>10</v>
      </c>
      <c r="H232" s="60">
        <v>0</v>
      </c>
      <c r="I232" s="61">
        <f t="shared" si="9"/>
        <v>0</v>
      </c>
      <c r="J232" s="62">
        <v>0</v>
      </c>
      <c r="K232" s="63"/>
      <c r="L232" s="57"/>
      <c r="M232" s="65">
        <f t="shared" si="10"/>
        <v>0</v>
      </c>
      <c r="N232" s="65">
        <f t="shared" si="11"/>
        <v>0</v>
      </c>
    </row>
    <row r="233" spans="1:14" s="70" customFormat="1" ht="19.5">
      <c r="A233" s="53">
        <v>206</v>
      </c>
      <c r="B233" s="54" t="s">
        <v>365</v>
      </c>
      <c r="C233" s="71">
        <v>1</v>
      </c>
      <c r="D233" s="56"/>
      <c r="E233" s="57"/>
      <c r="F233" s="58" t="s">
        <v>103</v>
      </c>
      <c r="G233" s="59">
        <v>1</v>
      </c>
      <c r="H233" s="60">
        <v>0</v>
      </c>
      <c r="I233" s="61">
        <f t="shared" si="9"/>
        <v>0</v>
      </c>
      <c r="J233" s="62">
        <v>0</v>
      </c>
      <c r="K233" s="63"/>
      <c r="L233" s="57"/>
      <c r="M233" s="65">
        <f t="shared" si="10"/>
        <v>0</v>
      </c>
      <c r="N233" s="65">
        <f t="shared" si="11"/>
        <v>0</v>
      </c>
    </row>
    <row r="234" spans="1:14" s="70" customFormat="1" ht="19.5">
      <c r="A234" s="53">
        <v>207</v>
      </c>
      <c r="B234" s="54" t="s">
        <v>366</v>
      </c>
      <c r="C234" s="71">
        <v>1</v>
      </c>
      <c r="D234" s="56"/>
      <c r="E234" s="57"/>
      <c r="F234" s="58" t="s">
        <v>103</v>
      </c>
      <c r="G234" s="59">
        <v>1</v>
      </c>
      <c r="H234" s="60">
        <v>0</v>
      </c>
      <c r="I234" s="61">
        <f t="shared" si="9"/>
        <v>0</v>
      </c>
      <c r="J234" s="62">
        <v>0</v>
      </c>
      <c r="K234" s="63"/>
      <c r="L234" s="57"/>
      <c r="M234" s="65">
        <f t="shared" si="10"/>
        <v>0</v>
      </c>
      <c r="N234" s="65">
        <f t="shared" si="11"/>
        <v>0</v>
      </c>
    </row>
    <row r="235" spans="1:14" s="70" customFormat="1">
      <c r="A235" s="41"/>
      <c r="B235" s="42" t="s">
        <v>367</v>
      </c>
      <c r="C235" s="43"/>
      <c r="D235" s="44"/>
      <c r="E235" s="66"/>
      <c r="F235" s="45"/>
      <c r="G235" s="46"/>
      <c r="H235" s="67"/>
      <c r="I235" s="50"/>
      <c r="J235" s="68"/>
      <c r="K235" s="51"/>
      <c r="L235" s="66"/>
      <c r="M235" s="69"/>
      <c r="N235" s="69"/>
    </row>
    <row r="236" spans="1:14" s="70" customFormat="1">
      <c r="A236" s="53">
        <v>208</v>
      </c>
      <c r="B236" s="54" t="s">
        <v>368</v>
      </c>
      <c r="C236" s="71" t="s">
        <v>198</v>
      </c>
      <c r="D236" s="56"/>
      <c r="E236" s="57"/>
      <c r="F236" s="58" t="s">
        <v>103</v>
      </c>
      <c r="G236" s="59">
        <v>1250</v>
      </c>
      <c r="H236" s="60">
        <v>0</v>
      </c>
      <c r="I236" s="61">
        <f t="shared" si="9"/>
        <v>0</v>
      </c>
      <c r="J236" s="62">
        <v>0</v>
      </c>
      <c r="K236" s="63"/>
      <c r="L236" s="57"/>
      <c r="M236" s="65">
        <f t="shared" si="10"/>
        <v>0</v>
      </c>
      <c r="N236" s="65">
        <f t="shared" si="11"/>
        <v>0</v>
      </c>
    </row>
    <row r="237" spans="1:14" s="70" customFormat="1">
      <c r="A237" s="53">
        <v>209</v>
      </c>
      <c r="B237" s="54" t="s">
        <v>369</v>
      </c>
      <c r="C237" s="71" t="s">
        <v>198</v>
      </c>
      <c r="D237" s="56"/>
      <c r="E237" s="57"/>
      <c r="F237" s="58" t="s">
        <v>103</v>
      </c>
      <c r="G237" s="59">
        <v>120</v>
      </c>
      <c r="H237" s="60">
        <v>0</v>
      </c>
      <c r="I237" s="61">
        <f t="shared" si="9"/>
        <v>0</v>
      </c>
      <c r="J237" s="62">
        <v>0</v>
      </c>
      <c r="K237" s="63"/>
      <c r="L237" s="57"/>
      <c r="M237" s="65">
        <f t="shared" si="10"/>
        <v>0</v>
      </c>
      <c r="N237" s="65">
        <f t="shared" si="11"/>
        <v>0</v>
      </c>
    </row>
    <row r="238" spans="1:14" s="70" customFormat="1">
      <c r="A238" s="53">
        <v>210</v>
      </c>
      <c r="B238" s="54" t="s">
        <v>370</v>
      </c>
      <c r="C238" s="71" t="s">
        <v>371</v>
      </c>
      <c r="D238" s="56"/>
      <c r="E238" s="57"/>
      <c r="F238" s="58" t="s">
        <v>103</v>
      </c>
      <c r="G238" s="59">
        <v>600</v>
      </c>
      <c r="H238" s="60">
        <v>0</v>
      </c>
      <c r="I238" s="61">
        <f t="shared" si="9"/>
        <v>0</v>
      </c>
      <c r="J238" s="62">
        <v>0</v>
      </c>
      <c r="K238" s="63"/>
      <c r="L238" s="57"/>
      <c r="M238" s="65">
        <f t="shared" si="10"/>
        <v>0</v>
      </c>
      <c r="N238" s="65">
        <f t="shared" si="11"/>
        <v>0</v>
      </c>
    </row>
    <row r="239" spans="1:14" s="70" customFormat="1" ht="29.25">
      <c r="A239" s="53">
        <v>211</v>
      </c>
      <c r="B239" s="54" t="s">
        <v>372</v>
      </c>
      <c r="C239" s="71" t="s">
        <v>373</v>
      </c>
      <c r="D239" s="56"/>
      <c r="E239" s="57"/>
      <c r="F239" s="58" t="s">
        <v>103</v>
      </c>
      <c r="G239" s="59">
        <v>5</v>
      </c>
      <c r="H239" s="60">
        <v>0</v>
      </c>
      <c r="I239" s="61">
        <f t="shared" si="9"/>
        <v>0</v>
      </c>
      <c r="J239" s="62">
        <v>0</v>
      </c>
      <c r="K239" s="63"/>
      <c r="L239" s="57"/>
      <c r="M239" s="65">
        <f t="shared" si="10"/>
        <v>0</v>
      </c>
      <c r="N239" s="65">
        <f t="shared" si="11"/>
        <v>0</v>
      </c>
    </row>
    <row r="240" spans="1:14" s="70" customFormat="1">
      <c r="A240" s="41"/>
      <c r="B240" s="42" t="s">
        <v>374</v>
      </c>
      <c r="C240" s="43"/>
      <c r="D240" s="44"/>
      <c r="E240" s="66"/>
      <c r="F240" s="45"/>
      <c r="G240" s="46"/>
      <c r="H240" s="67"/>
      <c r="I240" s="50"/>
      <c r="J240" s="68"/>
      <c r="K240" s="51"/>
      <c r="L240" s="66"/>
      <c r="M240" s="69"/>
      <c r="N240" s="69"/>
    </row>
    <row r="241" spans="1:14" s="70" customFormat="1" ht="19.5">
      <c r="A241" s="53">
        <v>212</v>
      </c>
      <c r="B241" s="54" t="s">
        <v>375</v>
      </c>
      <c r="C241" s="84" t="s">
        <v>376</v>
      </c>
      <c r="D241" s="56"/>
      <c r="E241" s="57"/>
      <c r="F241" s="85" t="s">
        <v>51</v>
      </c>
      <c r="G241" s="59">
        <v>40</v>
      </c>
      <c r="H241" s="60">
        <v>0</v>
      </c>
      <c r="I241" s="61">
        <f t="shared" si="9"/>
        <v>0</v>
      </c>
      <c r="J241" s="62">
        <v>0</v>
      </c>
      <c r="K241" s="63"/>
      <c r="L241" s="57"/>
      <c r="M241" s="65">
        <f t="shared" si="10"/>
        <v>0</v>
      </c>
      <c r="N241" s="65">
        <f t="shared" si="11"/>
        <v>0</v>
      </c>
    </row>
    <row r="242" spans="1:14" s="70" customFormat="1" ht="19.5">
      <c r="A242" s="53">
        <v>213</v>
      </c>
      <c r="B242" s="54" t="s">
        <v>377</v>
      </c>
      <c r="C242" s="84" t="s">
        <v>378</v>
      </c>
      <c r="D242" s="56"/>
      <c r="E242" s="57"/>
      <c r="F242" s="85" t="s">
        <v>51</v>
      </c>
      <c r="G242" s="59">
        <v>30</v>
      </c>
      <c r="H242" s="60">
        <v>0</v>
      </c>
      <c r="I242" s="61">
        <f t="shared" si="9"/>
        <v>0</v>
      </c>
      <c r="J242" s="62">
        <v>0</v>
      </c>
      <c r="K242" s="63"/>
      <c r="L242" s="57"/>
      <c r="M242" s="65">
        <f t="shared" si="10"/>
        <v>0</v>
      </c>
      <c r="N242" s="65">
        <f t="shared" si="11"/>
        <v>0</v>
      </c>
    </row>
    <row r="243" spans="1:14" s="70" customFormat="1" ht="19.5">
      <c r="A243" s="53">
        <v>214</v>
      </c>
      <c r="B243" s="54" t="s">
        <v>379</v>
      </c>
      <c r="C243" s="84" t="s">
        <v>380</v>
      </c>
      <c r="D243" s="56"/>
      <c r="E243" s="57"/>
      <c r="F243" s="85" t="s">
        <v>51</v>
      </c>
      <c r="G243" s="59">
        <v>10</v>
      </c>
      <c r="H243" s="60">
        <v>0</v>
      </c>
      <c r="I243" s="61">
        <f t="shared" si="9"/>
        <v>0</v>
      </c>
      <c r="J243" s="62">
        <v>0</v>
      </c>
      <c r="K243" s="63"/>
      <c r="L243" s="57"/>
      <c r="M243" s="65">
        <f t="shared" si="10"/>
        <v>0</v>
      </c>
      <c r="N243" s="65">
        <f t="shared" si="11"/>
        <v>0</v>
      </c>
    </row>
    <row r="244" spans="1:14" s="70" customFormat="1">
      <c r="A244" s="53">
        <v>215</v>
      </c>
      <c r="B244" s="54" t="s">
        <v>381</v>
      </c>
      <c r="C244" s="71" t="s">
        <v>382</v>
      </c>
      <c r="D244" s="56"/>
      <c r="E244" s="57"/>
      <c r="F244" s="58" t="s">
        <v>19</v>
      </c>
      <c r="G244" s="59">
        <v>20</v>
      </c>
      <c r="H244" s="60">
        <v>0</v>
      </c>
      <c r="I244" s="61">
        <f t="shared" si="9"/>
        <v>0</v>
      </c>
      <c r="J244" s="62">
        <v>0</v>
      </c>
      <c r="K244" s="63"/>
      <c r="L244" s="57"/>
      <c r="M244" s="65">
        <f t="shared" si="10"/>
        <v>0</v>
      </c>
      <c r="N244" s="65">
        <f t="shared" si="11"/>
        <v>0</v>
      </c>
    </row>
    <row r="245" spans="1:14" s="70" customFormat="1" ht="19.5">
      <c r="A245" s="53">
        <v>216</v>
      </c>
      <c r="B245" s="54" t="s">
        <v>383</v>
      </c>
      <c r="C245" s="71" t="s">
        <v>384</v>
      </c>
      <c r="D245" s="56"/>
      <c r="E245" s="57"/>
      <c r="F245" s="58" t="s">
        <v>385</v>
      </c>
      <c r="G245" s="59">
        <v>20</v>
      </c>
      <c r="H245" s="60">
        <v>0</v>
      </c>
      <c r="I245" s="61">
        <f t="shared" si="9"/>
        <v>0</v>
      </c>
      <c r="J245" s="62">
        <v>0</v>
      </c>
      <c r="K245" s="63"/>
      <c r="L245" s="57"/>
      <c r="M245" s="65">
        <f t="shared" si="10"/>
        <v>0</v>
      </c>
      <c r="N245" s="65">
        <f t="shared" si="11"/>
        <v>0</v>
      </c>
    </row>
    <row r="246" spans="1:14" s="70" customFormat="1" ht="19.5">
      <c r="A246" s="53">
        <v>217</v>
      </c>
      <c r="B246" s="54" t="s">
        <v>386</v>
      </c>
      <c r="C246" s="71" t="s">
        <v>384</v>
      </c>
      <c r="D246" s="56"/>
      <c r="E246" s="57"/>
      <c r="F246" s="58" t="s">
        <v>19</v>
      </c>
      <c r="G246" s="59">
        <v>20</v>
      </c>
      <c r="H246" s="60">
        <v>0</v>
      </c>
      <c r="I246" s="61">
        <f t="shared" si="9"/>
        <v>0</v>
      </c>
      <c r="J246" s="62">
        <v>0</v>
      </c>
      <c r="K246" s="63"/>
      <c r="L246" s="57"/>
      <c r="M246" s="65">
        <f t="shared" si="10"/>
        <v>0</v>
      </c>
      <c r="N246" s="65">
        <f t="shared" si="11"/>
        <v>0</v>
      </c>
    </row>
    <row r="247" spans="1:14" s="70" customFormat="1" ht="19.5">
      <c r="A247" s="53">
        <v>218</v>
      </c>
      <c r="B247" s="54" t="s">
        <v>387</v>
      </c>
      <c r="C247" s="71">
        <v>1</v>
      </c>
      <c r="D247" s="56"/>
      <c r="E247" s="57"/>
      <c r="F247" s="58" t="s">
        <v>19</v>
      </c>
      <c r="G247" s="59">
        <v>2</v>
      </c>
      <c r="H247" s="60">
        <v>0</v>
      </c>
      <c r="I247" s="61">
        <f t="shared" si="9"/>
        <v>0</v>
      </c>
      <c r="J247" s="62">
        <v>0</v>
      </c>
      <c r="K247" s="63"/>
      <c r="L247" s="57"/>
      <c r="M247" s="65">
        <f t="shared" si="10"/>
        <v>0</v>
      </c>
      <c r="N247" s="65">
        <f t="shared" si="11"/>
        <v>0</v>
      </c>
    </row>
    <row r="248" spans="1:14" s="70" customFormat="1" ht="19.5">
      <c r="A248" s="53">
        <v>219</v>
      </c>
      <c r="B248" s="54" t="s">
        <v>388</v>
      </c>
      <c r="C248" s="71">
        <v>1</v>
      </c>
      <c r="D248" s="56"/>
      <c r="E248" s="57"/>
      <c r="F248" s="58" t="s">
        <v>19</v>
      </c>
      <c r="G248" s="59">
        <v>1</v>
      </c>
      <c r="H248" s="60">
        <v>0</v>
      </c>
      <c r="I248" s="61">
        <f t="shared" si="9"/>
        <v>0</v>
      </c>
      <c r="J248" s="62">
        <v>0</v>
      </c>
      <c r="K248" s="63"/>
      <c r="L248" s="57"/>
      <c r="M248" s="65">
        <f t="shared" si="10"/>
        <v>0</v>
      </c>
      <c r="N248" s="65">
        <f t="shared" si="11"/>
        <v>0</v>
      </c>
    </row>
    <row r="249" spans="1:14" s="70" customFormat="1">
      <c r="A249" s="41"/>
      <c r="B249" s="42" t="s">
        <v>389</v>
      </c>
      <c r="C249" s="43"/>
      <c r="D249" s="44"/>
      <c r="E249" s="66"/>
      <c r="F249" s="45"/>
      <c r="G249" s="46"/>
      <c r="H249" s="67"/>
      <c r="I249" s="50"/>
      <c r="J249" s="68"/>
      <c r="K249" s="51"/>
      <c r="L249" s="66"/>
      <c r="M249" s="69"/>
      <c r="N249" s="69"/>
    </row>
    <row r="250" spans="1:14" s="70" customFormat="1" ht="19.5">
      <c r="A250" s="53">
        <v>220</v>
      </c>
      <c r="B250" s="54" t="s">
        <v>390</v>
      </c>
      <c r="C250" s="71" t="s">
        <v>67</v>
      </c>
      <c r="D250" s="56"/>
      <c r="E250" s="57"/>
      <c r="F250" s="58" t="s">
        <v>51</v>
      </c>
      <c r="G250" s="59">
        <v>135</v>
      </c>
      <c r="H250" s="60">
        <v>0</v>
      </c>
      <c r="I250" s="61">
        <f t="shared" si="9"/>
        <v>0</v>
      </c>
      <c r="J250" s="62">
        <v>0</v>
      </c>
      <c r="K250" s="63"/>
      <c r="L250" s="57"/>
      <c r="M250" s="65">
        <f t="shared" si="10"/>
        <v>0</v>
      </c>
      <c r="N250" s="65">
        <f t="shared" si="11"/>
        <v>0</v>
      </c>
    </row>
    <row r="251" spans="1:14" s="70" customFormat="1" ht="19.5">
      <c r="A251" s="53">
        <v>221</v>
      </c>
      <c r="B251" s="54" t="s">
        <v>391</v>
      </c>
      <c r="C251" s="71" t="s">
        <v>307</v>
      </c>
      <c r="D251" s="56"/>
      <c r="E251" s="57"/>
      <c r="F251" s="58" t="s">
        <v>51</v>
      </c>
      <c r="G251" s="59">
        <v>2</v>
      </c>
      <c r="H251" s="60">
        <v>0</v>
      </c>
      <c r="I251" s="61">
        <f t="shared" si="9"/>
        <v>0</v>
      </c>
      <c r="J251" s="62">
        <v>0</v>
      </c>
      <c r="K251" s="63"/>
      <c r="L251" s="57"/>
      <c r="M251" s="65">
        <f t="shared" si="10"/>
        <v>0</v>
      </c>
      <c r="N251" s="65">
        <f t="shared" si="11"/>
        <v>0</v>
      </c>
    </row>
    <row r="252" spans="1:14" s="70" customFormat="1" ht="19.5">
      <c r="A252" s="53">
        <v>222</v>
      </c>
      <c r="B252" s="54" t="s">
        <v>392</v>
      </c>
      <c r="C252" s="71" t="s">
        <v>393</v>
      </c>
      <c r="D252" s="56"/>
      <c r="E252" s="57"/>
      <c r="F252" s="58" t="s">
        <v>129</v>
      </c>
      <c r="G252" s="59">
        <v>10</v>
      </c>
      <c r="H252" s="60">
        <v>0</v>
      </c>
      <c r="I252" s="61">
        <f t="shared" si="9"/>
        <v>0</v>
      </c>
      <c r="J252" s="62">
        <v>0</v>
      </c>
      <c r="K252" s="63"/>
      <c r="L252" s="57"/>
      <c r="M252" s="65">
        <f t="shared" si="10"/>
        <v>0</v>
      </c>
      <c r="N252" s="65">
        <f t="shared" si="11"/>
        <v>0</v>
      </c>
    </row>
    <row r="253" spans="1:14" s="70" customFormat="1" ht="19.5">
      <c r="A253" s="53">
        <v>223</v>
      </c>
      <c r="B253" s="54" t="s">
        <v>394</v>
      </c>
      <c r="C253" s="71" t="s">
        <v>393</v>
      </c>
      <c r="D253" s="56"/>
      <c r="E253" s="57"/>
      <c r="F253" s="58" t="s">
        <v>51</v>
      </c>
      <c r="G253" s="59">
        <v>10</v>
      </c>
      <c r="H253" s="60">
        <v>0</v>
      </c>
      <c r="I253" s="61">
        <f t="shared" si="9"/>
        <v>0</v>
      </c>
      <c r="J253" s="62">
        <v>0</v>
      </c>
      <c r="K253" s="63"/>
      <c r="L253" s="57"/>
      <c r="M253" s="65">
        <f t="shared" si="10"/>
        <v>0</v>
      </c>
      <c r="N253" s="65">
        <f t="shared" si="11"/>
        <v>0</v>
      </c>
    </row>
    <row r="254" spans="1:14" s="70" customFormat="1">
      <c r="A254" s="41"/>
      <c r="B254" s="42" t="s">
        <v>395</v>
      </c>
      <c r="C254" s="43"/>
      <c r="D254" s="44"/>
      <c r="E254" s="66"/>
      <c r="F254" s="45"/>
      <c r="G254" s="46"/>
      <c r="H254" s="67"/>
      <c r="I254" s="50"/>
      <c r="J254" s="68"/>
      <c r="K254" s="51"/>
      <c r="L254" s="66"/>
      <c r="M254" s="69"/>
      <c r="N254" s="69"/>
    </row>
    <row r="255" spans="1:14" s="70" customFormat="1">
      <c r="A255" s="53">
        <v>224</v>
      </c>
      <c r="B255" s="54" t="s">
        <v>396</v>
      </c>
      <c r="C255" s="71" t="s">
        <v>34</v>
      </c>
      <c r="D255" s="56"/>
      <c r="E255" s="57"/>
      <c r="F255" s="58" t="s">
        <v>51</v>
      </c>
      <c r="G255" s="59">
        <v>10</v>
      </c>
      <c r="H255" s="60">
        <v>0</v>
      </c>
      <c r="I255" s="61">
        <f t="shared" si="9"/>
        <v>0</v>
      </c>
      <c r="J255" s="62">
        <v>0</v>
      </c>
      <c r="K255" s="63"/>
      <c r="L255" s="57"/>
      <c r="M255" s="65">
        <f t="shared" si="10"/>
        <v>0</v>
      </c>
      <c r="N255" s="65">
        <f t="shared" si="11"/>
        <v>0</v>
      </c>
    </row>
    <row r="256" spans="1:14" s="70" customFormat="1">
      <c r="A256" s="53">
        <v>225</v>
      </c>
      <c r="B256" s="54" t="s">
        <v>397</v>
      </c>
      <c r="C256" s="71">
        <v>1</v>
      </c>
      <c r="D256" s="56"/>
      <c r="E256" s="57"/>
      <c r="F256" s="58" t="s">
        <v>19</v>
      </c>
      <c r="G256" s="59">
        <v>5</v>
      </c>
      <c r="H256" s="60">
        <v>0</v>
      </c>
      <c r="I256" s="61">
        <f t="shared" si="9"/>
        <v>0</v>
      </c>
      <c r="J256" s="62">
        <v>0</v>
      </c>
      <c r="K256" s="63"/>
      <c r="L256" s="57"/>
      <c r="M256" s="65">
        <f t="shared" si="10"/>
        <v>0</v>
      </c>
      <c r="N256" s="65">
        <f t="shared" si="11"/>
        <v>0</v>
      </c>
    </row>
    <row r="257" spans="1:14" s="70" customFormat="1" ht="29.25">
      <c r="A257" s="53">
        <v>226</v>
      </c>
      <c r="B257" s="54" t="s">
        <v>398</v>
      </c>
      <c r="C257" s="71" t="s">
        <v>67</v>
      </c>
      <c r="D257" s="56"/>
      <c r="E257" s="57"/>
      <c r="F257" s="58" t="s">
        <v>51</v>
      </c>
      <c r="G257" s="59">
        <v>50</v>
      </c>
      <c r="H257" s="60">
        <v>0</v>
      </c>
      <c r="I257" s="61">
        <f t="shared" si="9"/>
        <v>0</v>
      </c>
      <c r="J257" s="62">
        <v>0</v>
      </c>
      <c r="K257" s="63"/>
      <c r="L257" s="57"/>
      <c r="M257" s="65">
        <f t="shared" si="10"/>
        <v>0</v>
      </c>
      <c r="N257" s="65">
        <f t="shared" si="11"/>
        <v>0</v>
      </c>
    </row>
    <row r="258" spans="1:14" s="70" customFormat="1">
      <c r="A258" s="41"/>
      <c r="B258" s="42" t="s">
        <v>399</v>
      </c>
      <c r="C258" s="43"/>
      <c r="D258" s="44"/>
      <c r="E258" s="66"/>
      <c r="F258" s="45"/>
      <c r="G258" s="46"/>
      <c r="H258" s="67"/>
      <c r="I258" s="50"/>
      <c r="J258" s="68"/>
      <c r="K258" s="51"/>
      <c r="L258" s="66"/>
      <c r="M258" s="69"/>
      <c r="N258" s="69"/>
    </row>
    <row r="259" spans="1:14" s="70" customFormat="1" ht="19.5">
      <c r="A259" s="53">
        <v>227</v>
      </c>
      <c r="B259" s="54" t="s">
        <v>400</v>
      </c>
      <c r="C259" s="71">
        <v>1</v>
      </c>
      <c r="D259" s="56"/>
      <c r="E259" s="57"/>
      <c r="F259" s="58" t="s">
        <v>19</v>
      </c>
      <c r="G259" s="59">
        <v>5</v>
      </c>
      <c r="H259" s="60">
        <v>0</v>
      </c>
      <c r="I259" s="61">
        <f t="shared" si="9"/>
        <v>0</v>
      </c>
      <c r="J259" s="62">
        <v>0</v>
      </c>
      <c r="K259" s="63"/>
      <c r="L259" s="57"/>
      <c r="M259" s="65">
        <f t="shared" si="10"/>
        <v>0</v>
      </c>
      <c r="N259" s="65">
        <f t="shared" si="11"/>
        <v>0</v>
      </c>
    </row>
    <row r="260" spans="1:14" s="70" customFormat="1">
      <c r="A260" s="53">
        <v>228</v>
      </c>
      <c r="B260" s="54" t="s">
        <v>401</v>
      </c>
      <c r="C260" s="71">
        <v>1</v>
      </c>
      <c r="D260" s="56"/>
      <c r="E260" s="57"/>
      <c r="F260" s="58" t="s">
        <v>19</v>
      </c>
      <c r="G260" s="59">
        <v>10</v>
      </c>
      <c r="H260" s="60">
        <v>0</v>
      </c>
      <c r="I260" s="61">
        <f t="shared" si="9"/>
        <v>0</v>
      </c>
      <c r="J260" s="62">
        <v>0</v>
      </c>
      <c r="K260" s="63"/>
      <c r="L260" s="57"/>
      <c r="M260" s="65">
        <f t="shared" si="10"/>
        <v>0</v>
      </c>
      <c r="N260" s="65">
        <f t="shared" si="11"/>
        <v>0</v>
      </c>
    </row>
    <row r="261" spans="1:14" s="70" customFormat="1">
      <c r="A261" s="53">
        <v>229</v>
      </c>
      <c r="B261" s="54" t="s">
        <v>402</v>
      </c>
      <c r="C261" s="71">
        <v>1</v>
      </c>
      <c r="D261" s="56"/>
      <c r="E261" s="57"/>
      <c r="F261" s="58" t="s">
        <v>19</v>
      </c>
      <c r="G261" s="59">
        <v>10</v>
      </c>
      <c r="H261" s="60">
        <v>0</v>
      </c>
      <c r="I261" s="61">
        <f t="shared" si="9"/>
        <v>0</v>
      </c>
      <c r="J261" s="62">
        <v>0</v>
      </c>
      <c r="K261" s="63"/>
      <c r="L261" s="57"/>
      <c r="M261" s="65">
        <f t="shared" si="10"/>
        <v>0</v>
      </c>
      <c r="N261" s="65">
        <f t="shared" si="11"/>
        <v>0</v>
      </c>
    </row>
    <row r="262" spans="1:14" s="70" customFormat="1" ht="19.5">
      <c r="A262" s="53">
        <v>230</v>
      </c>
      <c r="B262" s="54" t="s">
        <v>403</v>
      </c>
      <c r="C262" s="71">
        <v>1</v>
      </c>
      <c r="D262" s="56"/>
      <c r="E262" s="57"/>
      <c r="F262" s="58" t="s">
        <v>19</v>
      </c>
      <c r="G262" s="59">
        <v>3</v>
      </c>
      <c r="H262" s="60">
        <v>0</v>
      </c>
      <c r="I262" s="61">
        <f t="shared" si="9"/>
        <v>0</v>
      </c>
      <c r="J262" s="62">
        <v>0</v>
      </c>
      <c r="K262" s="63"/>
      <c r="L262" s="57"/>
      <c r="M262" s="65">
        <f t="shared" si="10"/>
        <v>0</v>
      </c>
      <c r="N262" s="65">
        <f t="shared" si="11"/>
        <v>0</v>
      </c>
    </row>
    <row r="263" spans="1:14" s="70" customFormat="1">
      <c r="A263" s="53">
        <v>231</v>
      </c>
      <c r="B263" s="54" t="s">
        <v>404</v>
      </c>
      <c r="C263" s="71">
        <v>1</v>
      </c>
      <c r="D263" s="56"/>
      <c r="E263" s="57"/>
      <c r="F263" s="58" t="s">
        <v>19</v>
      </c>
      <c r="G263" s="59">
        <v>3</v>
      </c>
      <c r="H263" s="60">
        <v>0</v>
      </c>
      <c r="I263" s="61">
        <f t="shared" si="9"/>
        <v>0</v>
      </c>
      <c r="J263" s="62">
        <v>0</v>
      </c>
      <c r="K263" s="63"/>
      <c r="L263" s="57"/>
      <c r="M263" s="65">
        <f t="shared" si="10"/>
        <v>0</v>
      </c>
      <c r="N263" s="65">
        <f t="shared" si="11"/>
        <v>0</v>
      </c>
    </row>
    <row r="264" spans="1:14" s="70" customFormat="1">
      <c r="A264" s="53">
        <v>232</v>
      </c>
      <c r="B264" s="54" t="s">
        <v>405</v>
      </c>
      <c r="C264" s="71">
        <v>1</v>
      </c>
      <c r="D264" s="56"/>
      <c r="E264" s="57"/>
      <c r="F264" s="58" t="s">
        <v>19</v>
      </c>
      <c r="G264" s="59">
        <v>3</v>
      </c>
      <c r="H264" s="60">
        <v>0</v>
      </c>
      <c r="I264" s="61">
        <f t="shared" si="9"/>
        <v>0</v>
      </c>
      <c r="J264" s="62">
        <v>0</v>
      </c>
      <c r="K264" s="63"/>
      <c r="L264" s="57"/>
      <c r="M264" s="65">
        <f t="shared" si="10"/>
        <v>0</v>
      </c>
      <c r="N264" s="65">
        <f t="shared" si="11"/>
        <v>0</v>
      </c>
    </row>
    <row r="265" spans="1:14" s="70" customFormat="1">
      <c r="A265" s="53">
        <v>233</v>
      </c>
      <c r="B265" s="54" t="s">
        <v>406</v>
      </c>
      <c r="C265" s="71">
        <v>1</v>
      </c>
      <c r="D265" s="56"/>
      <c r="E265" s="57"/>
      <c r="F265" s="58" t="s">
        <v>19</v>
      </c>
      <c r="G265" s="59">
        <v>3</v>
      </c>
      <c r="H265" s="60">
        <v>0</v>
      </c>
      <c r="I265" s="61">
        <f t="shared" ref="I265:I328" si="12">G265*H265</f>
        <v>0</v>
      </c>
      <c r="J265" s="62">
        <v>0</v>
      </c>
      <c r="K265" s="63"/>
      <c r="L265" s="57"/>
      <c r="M265" s="65">
        <f t="shared" ref="M265:M328" si="13">I265*J265</f>
        <v>0</v>
      </c>
      <c r="N265" s="65">
        <f t="shared" ref="N265:N328" si="14">I265+M265</f>
        <v>0</v>
      </c>
    </row>
    <row r="266" spans="1:14" s="70" customFormat="1" ht="19.5">
      <c r="A266" s="53">
        <v>234</v>
      </c>
      <c r="B266" s="54" t="s">
        <v>407</v>
      </c>
      <c r="C266" s="71">
        <v>1</v>
      </c>
      <c r="D266" s="56"/>
      <c r="E266" s="57"/>
      <c r="F266" s="58" t="s">
        <v>19</v>
      </c>
      <c r="G266" s="59">
        <v>3</v>
      </c>
      <c r="H266" s="60">
        <v>0</v>
      </c>
      <c r="I266" s="61">
        <f t="shared" si="12"/>
        <v>0</v>
      </c>
      <c r="J266" s="62">
        <v>0</v>
      </c>
      <c r="K266" s="63"/>
      <c r="L266" s="57"/>
      <c r="M266" s="65">
        <f t="shared" si="13"/>
        <v>0</v>
      </c>
      <c r="N266" s="65">
        <f t="shared" si="14"/>
        <v>0</v>
      </c>
    </row>
    <row r="267" spans="1:14" s="70" customFormat="1" ht="19.5">
      <c r="A267" s="53">
        <v>235</v>
      </c>
      <c r="B267" s="54" t="s">
        <v>408</v>
      </c>
      <c r="C267" s="71">
        <v>1</v>
      </c>
      <c r="D267" s="56"/>
      <c r="E267" s="57"/>
      <c r="F267" s="58" t="s">
        <v>19</v>
      </c>
      <c r="G267" s="59">
        <v>1</v>
      </c>
      <c r="H267" s="60">
        <v>0</v>
      </c>
      <c r="I267" s="61">
        <f t="shared" si="12"/>
        <v>0</v>
      </c>
      <c r="J267" s="62">
        <v>0</v>
      </c>
      <c r="K267" s="63"/>
      <c r="L267" s="57"/>
      <c r="M267" s="65">
        <f t="shared" si="13"/>
        <v>0</v>
      </c>
      <c r="N267" s="65">
        <f t="shared" si="14"/>
        <v>0</v>
      </c>
    </row>
    <row r="268" spans="1:14" s="70" customFormat="1">
      <c r="A268" s="53">
        <v>236</v>
      </c>
      <c r="B268" s="54" t="s">
        <v>409</v>
      </c>
      <c r="C268" s="71">
        <v>1</v>
      </c>
      <c r="D268" s="56"/>
      <c r="E268" s="57"/>
      <c r="F268" s="58" t="s">
        <v>19</v>
      </c>
      <c r="G268" s="59">
        <v>6</v>
      </c>
      <c r="H268" s="60">
        <v>0</v>
      </c>
      <c r="I268" s="61">
        <f t="shared" si="12"/>
        <v>0</v>
      </c>
      <c r="J268" s="62">
        <v>0</v>
      </c>
      <c r="K268" s="63"/>
      <c r="L268" s="57"/>
      <c r="M268" s="65">
        <f t="shared" si="13"/>
        <v>0</v>
      </c>
      <c r="N268" s="65">
        <f t="shared" si="14"/>
        <v>0</v>
      </c>
    </row>
    <row r="269" spans="1:14" s="70" customFormat="1" ht="19.5">
      <c r="A269" s="53">
        <v>237</v>
      </c>
      <c r="B269" s="54" t="s">
        <v>410</v>
      </c>
      <c r="C269" s="71">
        <v>1</v>
      </c>
      <c r="D269" s="56"/>
      <c r="E269" s="57"/>
      <c r="F269" s="58" t="s">
        <v>19</v>
      </c>
      <c r="G269" s="59">
        <v>6</v>
      </c>
      <c r="H269" s="60">
        <v>0</v>
      </c>
      <c r="I269" s="61">
        <f t="shared" si="12"/>
        <v>0</v>
      </c>
      <c r="J269" s="62">
        <v>0</v>
      </c>
      <c r="K269" s="63"/>
      <c r="L269" s="57"/>
      <c r="M269" s="65">
        <f t="shared" si="13"/>
        <v>0</v>
      </c>
      <c r="N269" s="65">
        <f t="shared" si="14"/>
        <v>0</v>
      </c>
    </row>
    <row r="270" spans="1:14" s="70" customFormat="1" ht="19.5">
      <c r="A270" s="53">
        <v>238</v>
      </c>
      <c r="B270" s="54" t="s">
        <v>411</v>
      </c>
      <c r="C270" s="71">
        <v>1</v>
      </c>
      <c r="D270" s="56"/>
      <c r="E270" s="57"/>
      <c r="F270" s="58" t="s">
        <v>19</v>
      </c>
      <c r="G270" s="59">
        <v>80</v>
      </c>
      <c r="H270" s="60">
        <v>0</v>
      </c>
      <c r="I270" s="61">
        <f t="shared" si="12"/>
        <v>0</v>
      </c>
      <c r="J270" s="62">
        <v>0</v>
      </c>
      <c r="K270" s="63"/>
      <c r="L270" s="57"/>
      <c r="M270" s="65">
        <f t="shared" si="13"/>
        <v>0</v>
      </c>
      <c r="N270" s="65">
        <f t="shared" si="14"/>
        <v>0</v>
      </c>
    </row>
    <row r="271" spans="1:14" s="70" customFormat="1">
      <c r="A271" s="41"/>
      <c r="B271" s="42" t="s">
        <v>412</v>
      </c>
      <c r="C271" s="43"/>
      <c r="D271" s="44"/>
      <c r="E271" s="66"/>
      <c r="F271" s="45"/>
      <c r="G271" s="46"/>
      <c r="H271" s="67"/>
      <c r="I271" s="50"/>
      <c r="J271" s="68"/>
      <c r="K271" s="51"/>
      <c r="L271" s="66"/>
      <c r="M271" s="69"/>
      <c r="N271" s="69"/>
    </row>
    <row r="272" spans="1:14" s="70" customFormat="1" ht="19.5">
      <c r="A272" s="53">
        <v>239</v>
      </c>
      <c r="B272" s="54" t="s">
        <v>413</v>
      </c>
      <c r="C272" s="71" t="s">
        <v>414</v>
      </c>
      <c r="D272" s="56"/>
      <c r="E272" s="57"/>
      <c r="F272" s="58" t="s">
        <v>19</v>
      </c>
      <c r="G272" s="59">
        <v>95</v>
      </c>
      <c r="H272" s="60">
        <v>0</v>
      </c>
      <c r="I272" s="61">
        <f t="shared" si="12"/>
        <v>0</v>
      </c>
      <c r="J272" s="62">
        <v>0</v>
      </c>
      <c r="K272" s="63"/>
      <c r="L272" s="57"/>
      <c r="M272" s="65">
        <f t="shared" si="13"/>
        <v>0</v>
      </c>
      <c r="N272" s="65">
        <f t="shared" si="14"/>
        <v>0</v>
      </c>
    </row>
    <row r="273" spans="1:14" s="70" customFormat="1" ht="19.5">
      <c r="A273" s="53">
        <v>240</v>
      </c>
      <c r="B273" s="54" t="s">
        <v>415</v>
      </c>
      <c r="C273" s="71">
        <v>1</v>
      </c>
      <c r="D273" s="56"/>
      <c r="E273" s="57"/>
      <c r="F273" s="58" t="s">
        <v>19</v>
      </c>
      <c r="G273" s="59">
        <v>3</v>
      </c>
      <c r="H273" s="60">
        <v>0</v>
      </c>
      <c r="I273" s="61">
        <f t="shared" si="12"/>
        <v>0</v>
      </c>
      <c r="J273" s="62">
        <v>0</v>
      </c>
      <c r="K273" s="63"/>
      <c r="L273" s="57"/>
      <c r="M273" s="65">
        <f t="shared" si="13"/>
        <v>0</v>
      </c>
      <c r="N273" s="65">
        <f t="shared" si="14"/>
        <v>0</v>
      </c>
    </row>
    <row r="274" spans="1:14" s="70" customFormat="1" ht="19.5">
      <c r="A274" s="53">
        <v>241</v>
      </c>
      <c r="B274" s="54" t="s">
        <v>416</v>
      </c>
      <c r="C274" s="71" t="s">
        <v>414</v>
      </c>
      <c r="D274" s="56"/>
      <c r="E274" s="57"/>
      <c r="F274" s="58" t="s">
        <v>19</v>
      </c>
      <c r="G274" s="59">
        <v>5</v>
      </c>
      <c r="H274" s="60">
        <v>0</v>
      </c>
      <c r="I274" s="61">
        <f t="shared" si="12"/>
        <v>0</v>
      </c>
      <c r="J274" s="62">
        <v>0</v>
      </c>
      <c r="K274" s="63"/>
      <c r="L274" s="57"/>
      <c r="M274" s="65">
        <f t="shared" si="13"/>
        <v>0</v>
      </c>
      <c r="N274" s="65">
        <f t="shared" si="14"/>
        <v>0</v>
      </c>
    </row>
    <row r="275" spans="1:14" s="70" customFormat="1" ht="19.5">
      <c r="A275" s="53">
        <v>242</v>
      </c>
      <c r="B275" s="54" t="s">
        <v>417</v>
      </c>
      <c r="C275" s="71" t="s">
        <v>418</v>
      </c>
      <c r="D275" s="56"/>
      <c r="E275" s="57"/>
      <c r="F275" s="58" t="s">
        <v>19</v>
      </c>
      <c r="G275" s="59">
        <v>25</v>
      </c>
      <c r="H275" s="60">
        <v>0</v>
      </c>
      <c r="I275" s="61">
        <f t="shared" si="12"/>
        <v>0</v>
      </c>
      <c r="J275" s="62">
        <v>0</v>
      </c>
      <c r="K275" s="63"/>
      <c r="L275" s="57"/>
      <c r="M275" s="65">
        <f t="shared" si="13"/>
        <v>0</v>
      </c>
      <c r="N275" s="65">
        <f t="shared" si="14"/>
        <v>0</v>
      </c>
    </row>
    <row r="276" spans="1:14" s="70" customFormat="1" ht="19.5">
      <c r="A276" s="53">
        <v>243</v>
      </c>
      <c r="B276" s="54" t="s">
        <v>419</v>
      </c>
      <c r="C276" s="71" t="s">
        <v>420</v>
      </c>
      <c r="D276" s="56"/>
      <c r="E276" s="57"/>
      <c r="F276" s="58" t="s">
        <v>19</v>
      </c>
      <c r="G276" s="59">
        <v>5</v>
      </c>
      <c r="H276" s="60">
        <v>0</v>
      </c>
      <c r="I276" s="61">
        <f t="shared" si="12"/>
        <v>0</v>
      </c>
      <c r="J276" s="62">
        <v>0</v>
      </c>
      <c r="K276" s="63"/>
      <c r="L276" s="57"/>
      <c r="M276" s="65">
        <f t="shared" si="13"/>
        <v>0</v>
      </c>
      <c r="N276" s="65">
        <f t="shared" si="14"/>
        <v>0</v>
      </c>
    </row>
    <row r="277" spans="1:14" s="70" customFormat="1" ht="19.5">
      <c r="A277" s="53">
        <v>244</v>
      </c>
      <c r="B277" s="54" t="s">
        <v>421</v>
      </c>
      <c r="C277" s="71" t="s">
        <v>422</v>
      </c>
      <c r="D277" s="56"/>
      <c r="E277" s="57"/>
      <c r="F277" s="58" t="s">
        <v>19</v>
      </c>
      <c r="G277" s="59">
        <v>12</v>
      </c>
      <c r="H277" s="60">
        <v>0</v>
      </c>
      <c r="I277" s="61">
        <f t="shared" si="12"/>
        <v>0</v>
      </c>
      <c r="J277" s="62">
        <v>0</v>
      </c>
      <c r="K277" s="63"/>
      <c r="L277" s="57"/>
      <c r="M277" s="65">
        <f t="shared" si="13"/>
        <v>0</v>
      </c>
      <c r="N277" s="65">
        <f t="shared" si="14"/>
        <v>0</v>
      </c>
    </row>
    <row r="278" spans="1:14" s="70" customFormat="1" ht="19.5">
      <c r="A278" s="53">
        <v>245</v>
      </c>
      <c r="B278" s="54" t="s">
        <v>423</v>
      </c>
      <c r="C278" s="71" t="s">
        <v>424</v>
      </c>
      <c r="D278" s="56"/>
      <c r="E278" s="57"/>
      <c r="F278" s="58" t="s">
        <v>19</v>
      </c>
      <c r="G278" s="59">
        <v>4</v>
      </c>
      <c r="H278" s="60">
        <v>0</v>
      </c>
      <c r="I278" s="61">
        <f t="shared" si="12"/>
        <v>0</v>
      </c>
      <c r="J278" s="62">
        <v>0</v>
      </c>
      <c r="K278" s="63"/>
      <c r="L278" s="57"/>
      <c r="M278" s="65">
        <f t="shared" si="13"/>
        <v>0</v>
      </c>
      <c r="N278" s="65">
        <f t="shared" si="14"/>
        <v>0</v>
      </c>
    </row>
    <row r="279" spans="1:14" s="70" customFormat="1">
      <c r="A279" s="41"/>
      <c r="B279" s="42" t="s">
        <v>425</v>
      </c>
      <c r="C279" s="43"/>
      <c r="D279" s="44"/>
      <c r="E279" s="66"/>
      <c r="F279" s="45"/>
      <c r="G279" s="46"/>
      <c r="H279" s="67"/>
      <c r="I279" s="50"/>
      <c r="J279" s="68"/>
      <c r="K279" s="51"/>
      <c r="L279" s="66"/>
      <c r="M279" s="69"/>
      <c r="N279" s="69"/>
    </row>
    <row r="280" spans="1:14" s="70" customFormat="1">
      <c r="A280" s="53">
        <v>246</v>
      </c>
      <c r="B280" s="54" t="s">
        <v>426</v>
      </c>
      <c r="C280" s="71" t="s">
        <v>307</v>
      </c>
      <c r="D280" s="56"/>
      <c r="E280" s="57"/>
      <c r="F280" s="58" t="s">
        <v>51</v>
      </c>
      <c r="G280" s="59">
        <v>5</v>
      </c>
      <c r="H280" s="60">
        <v>0</v>
      </c>
      <c r="I280" s="61">
        <f t="shared" si="12"/>
        <v>0</v>
      </c>
      <c r="J280" s="62">
        <v>0</v>
      </c>
      <c r="K280" s="63"/>
      <c r="L280" s="57"/>
      <c r="M280" s="65">
        <f t="shared" si="13"/>
        <v>0</v>
      </c>
      <c r="N280" s="65">
        <f t="shared" si="14"/>
        <v>0</v>
      </c>
    </row>
    <row r="281" spans="1:14" s="70" customFormat="1" ht="19.5">
      <c r="A281" s="53">
        <v>247</v>
      </c>
      <c r="B281" s="54" t="s">
        <v>427</v>
      </c>
      <c r="C281" s="71" t="s">
        <v>330</v>
      </c>
      <c r="D281" s="56"/>
      <c r="E281" s="57"/>
      <c r="F281" s="58" t="s">
        <v>51</v>
      </c>
      <c r="G281" s="59">
        <v>5</v>
      </c>
      <c r="H281" s="60">
        <v>0</v>
      </c>
      <c r="I281" s="61">
        <f t="shared" si="12"/>
        <v>0</v>
      </c>
      <c r="J281" s="62">
        <v>0</v>
      </c>
      <c r="K281" s="63"/>
      <c r="L281" s="57"/>
      <c r="M281" s="65">
        <f t="shared" si="13"/>
        <v>0</v>
      </c>
      <c r="N281" s="65">
        <f t="shared" si="14"/>
        <v>0</v>
      </c>
    </row>
    <row r="282" spans="1:14" s="70" customFormat="1">
      <c r="A282" s="53">
        <v>248</v>
      </c>
      <c r="B282" s="54" t="s">
        <v>428</v>
      </c>
      <c r="C282" s="71">
        <v>1</v>
      </c>
      <c r="D282" s="56"/>
      <c r="E282" s="57"/>
      <c r="F282" s="58" t="s">
        <v>103</v>
      </c>
      <c r="G282" s="59">
        <v>3</v>
      </c>
      <c r="H282" s="60">
        <v>0</v>
      </c>
      <c r="I282" s="61">
        <f t="shared" si="12"/>
        <v>0</v>
      </c>
      <c r="J282" s="62">
        <v>0</v>
      </c>
      <c r="K282" s="63"/>
      <c r="L282" s="57"/>
      <c r="M282" s="65">
        <f t="shared" si="13"/>
        <v>0</v>
      </c>
      <c r="N282" s="65">
        <f t="shared" si="14"/>
        <v>0</v>
      </c>
    </row>
    <row r="283" spans="1:14" s="70" customFormat="1">
      <c r="A283" s="53">
        <v>249</v>
      </c>
      <c r="B283" s="54" t="s">
        <v>429</v>
      </c>
      <c r="C283" s="71" t="s">
        <v>236</v>
      </c>
      <c r="D283" s="56"/>
      <c r="E283" s="57"/>
      <c r="F283" s="58" t="s">
        <v>430</v>
      </c>
      <c r="G283" s="59">
        <v>3</v>
      </c>
      <c r="H283" s="60">
        <v>0</v>
      </c>
      <c r="I283" s="61">
        <f t="shared" si="12"/>
        <v>0</v>
      </c>
      <c r="J283" s="62">
        <v>0</v>
      </c>
      <c r="K283" s="63"/>
      <c r="L283" s="57"/>
      <c r="M283" s="65">
        <f t="shared" si="13"/>
        <v>0</v>
      </c>
      <c r="N283" s="65">
        <f t="shared" si="14"/>
        <v>0</v>
      </c>
    </row>
    <row r="284" spans="1:14" s="70" customFormat="1" ht="19.5">
      <c r="A284" s="53">
        <v>250</v>
      </c>
      <c r="B284" s="54" t="s">
        <v>431</v>
      </c>
      <c r="C284" s="71" t="s">
        <v>432</v>
      </c>
      <c r="D284" s="56"/>
      <c r="E284" s="57"/>
      <c r="F284" s="58" t="s">
        <v>103</v>
      </c>
      <c r="G284" s="59">
        <v>15</v>
      </c>
      <c r="H284" s="60">
        <v>0</v>
      </c>
      <c r="I284" s="61">
        <f t="shared" si="12"/>
        <v>0</v>
      </c>
      <c r="J284" s="62">
        <v>0</v>
      </c>
      <c r="K284" s="63"/>
      <c r="L284" s="57"/>
      <c r="M284" s="65">
        <f t="shared" si="13"/>
        <v>0</v>
      </c>
      <c r="N284" s="65">
        <f t="shared" si="14"/>
        <v>0</v>
      </c>
    </row>
    <row r="285" spans="1:14" s="70" customFormat="1">
      <c r="A285" s="53">
        <v>251</v>
      </c>
      <c r="B285" s="54" t="s">
        <v>433</v>
      </c>
      <c r="C285" s="71" t="s">
        <v>67</v>
      </c>
      <c r="D285" s="56"/>
      <c r="E285" s="57"/>
      <c r="F285" s="58" t="s">
        <v>51</v>
      </c>
      <c r="G285" s="59">
        <v>30</v>
      </c>
      <c r="H285" s="60">
        <v>0</v>
      </c>
      <c r="I285" s="61">
        <f t="shared" si="12"/>
        <v>0</v>
      </c>
      <c r="J285" s="62">
        <v>0</v>
      </c>
      <c r="K285" s="63"/>
      <c r="L285" s="57"/>
      <c r="M285" s="65">
        <f t="shared" si="13"/>
        <v>0</v>
      </c>
      <c r="N285" s="65">
        <f t="shared" si="14"/>
        <v>0</v>
      </c>
    </row>
    <row r="286" spans="1:14" s="70" customFormat="1">
      <c r="A286" s="53">
        <v>252</v>
      </c>
      <c r="B286" s="54" t="s">
        <v>434</v>
      </c>
      <c r="C286" s="71" t="s">
        <v>67</v>
      </c>
      <c r="D286" s="56"/>
      <c r="E286" s="57"/>
      <c r="F286" s="58" t="s">
        <v>51</v>
      </c>
      <c r="G286" s="59">
        <v>30</v>
      </c>
      <c r="H286" s="60">
        <v>0</v>
      </c>
      <c r="I286" s="61">
        <f t="shared" si="12"/>
        <v>0</v>
      </c>
      <c r="J286" s="62">
        <v>0</v>
      </c>
      <c r="K286" s="63"/>
      <c r="L286" s="57"/>
      <c r="M286" s="65">
        <f t="shared" si="13"/>
        <v>0</v>
      </c>
      <c r="N286" s="65">
        <f t="shared" si="14"/>
        <v>0</v>
      </c>
    </row>
    <row r="287" spans="1:14" s="70" customFormat="1">
      <c r="A287" s="53">
        <v>253</v>
      </c>
      <c r="B287" s="54" t="s">
        <v>435</v>
      </c>
      <c r="C287" s="71" t="s">
        <v>67</v>
      </c>
      <c r="D287" s="56"/>
      <c r="E287" s="57"/>
      <c r="F287" s="58" t="s">
        <v>51</v>
      </c>
      <c r="G287" s="59">
        <v>30</v>
      </c>
      <c r="H287" s="60">
        <v>0</v>
      </c>
      <c r="I287" s="61">
        <f t="shared" si="12"/>
        <v>0</v>
      </c>
      <c r="J287" s="62">
        <v>0</v>
      </c>
      <c r="K287" s="63"/>
      <c r="L287" s="57"/>
      <c r="M287" s="65">
        <f t="shared" si="13"/>
        <v>0</v>
      </c>
      <c r="N287" s="65">
        <f t="shared" si="14"/>
        <v>0</v>
      </c>
    </row>
    <row r="288" spans="1:14" s="70" customFormat="1">
      <c r="A288" s="53">
        <v>254</v>
      </c>
      <c r="B288" s="54" t="s">
        <v>436</v>
      </c>
      <c r="C288" s="71" t="s">
        <v>67</v>
      </c>
      <c r="D288" s="56"/>
      <c r="E288" s="57"/>
      <c r="F288" s="58" t="s">
        <v>51</v>
      </c>
      <c r="G288" s="59">
        <v>30</v>
      </c>
      <c r="H288" s="60">
        <v>0</v>
      </c>
      <c r="I288" s="61">
        <f t="shared" si="12"/>
        <v>0</v>
      </c>
      <c r="J288" s="62">
        <v>0</v>
      </c>
      <c r="K288" s="63"/>
      <c r="L288" s="57"/>
      <c r="M288" s="65">
        <f t="shared" si="13"/>
        <v>0</v>
      </c>
      <c r="N288" s="65">
        <f t="shared" si="14"/>
        <v>0</v>
      </c>
    </row>
    <row r="289" spans="1:14" s="70" customFormat="1">
      <c r="A289" s="53">
        <v>255</v>
      </c>
      <c r="B289" s="54" t="s">
        <v>437</v>
      </c>
      <c r="C289" s="71" t="s">
        <v>67</v>
      </c>
      <c r="D289" s="56"/>
      <c r="E289" s="57"/>
      <c r="F289" s="58" t="s">
        <v>51</v>
      </c>
      <c r="G289" s="59">
        <v>170</v>
      </c>
      <c r="H289" s="60">
        <v>0</v>
      </c>
      <c r="I289" s="61">
        <f t="shared" si="12"/>
        <v>0</v>
      </c>
      <c r="J289" s="62">
        <v>0</v>
      </c>
      <c r="K289" s="63"/>
      <c r="L289" s="57"/>
      <c r="M289" s="65">
        <f t="shared" si="13"/>
        <v>0</v>
      </c>
      <c r="N289" s="65">
        <f t="shared" si="14"/>
        <v>0</v>
      </c>
    </row>
    <row r="290" spans="1:14" s="70" customFormat="1" ht="19.5">
      <c r="A290" s="53">
        <v>256</v>
      </c>
      <c r="B290" s="54" t="s">
        <v>438</v>
      </c>
      <c r="C290" s="71" t="s">
        <v>439</v>
      </c>
      <c r="D290" s="56"/>
      <c r="E290" s="57"/>
      <c r="F290" s="58" t="s">
        <v>19</v>
      </c>
      <c r="G290" s="59">
        <v>80</v>
      </c>
      <c r="H290" s="60">
        <v>0</v>
      </c>
      <c r="I290" s="61">
        <f t="shared" si="12"/>
        <v>0</v>
      </c>
      <c r="J290" s="62">
        <v>0</v>
      </c>
      <c r="K290" s="63"/>
      <c r="L290" s="57"/>
      <c r="M290" s="65">
        <f t="shared" si="13"/>
        <v>0</v>
      </c>
      <c r="N290" s="65">
        <f t="shared" si="14"/>
        <v>0</v>
      </c>
    </row>
    <row r="291" spans="1:14" s="70" customFormat="1" ht="19.5">
      <c r="A291" s="53">
        <v>257</v>
      </c>
      <c r="B291" s="54" t="s">
        <v>440</v>
      </c>
      <c r="C291" s="71" t="s">
        <v>441</v>
      </c>
      <c r="D291" s="56"/>
      <c r="E291" s="57"/>
      <c r="F291" s="58" t="s">
        <v>19</v>
      </c>
      <c r="G291" s="59">
        <v>40</v>
      </c>
      <c r="H291" s="60">
        <v>0</v>
      </c>
      <c r="I291" s="61">
        <f t="shared" si="12"/>
        <v>0</v>
      </c>
      <c r="J291" s="62">
        <v>0</v>
      </c>
      <c r="K291" s="63"/>
      <c r="L291" s="57"/>
      <c r="M291" s="65">
        <f t="shared" si="13"/>
        <v>0</v>
      </c>
      <c r="N291" s="65">
        <f t="shared" si="14"/>
        <v>0</v>
      </c>
    </row>
    <row r="292" spans="1:14" s="70" customFormat="1" ht="19.5">
      <c r="A292" s="53">
        <v>258</v>
      </c>
      <c r="B292" s="54" t="s">
        <v>442</v>
      </c>
      <c r="C292" s="71" t="s">
        <v>443</v>
      </c>
      <c r="D292" s="56"/>
      <c r="E292" s="57"/>
      <c r="F292" s="58" t="s">
        <v>19</v>
      </c>
      <c r="G292" s="59">
        <v>20</v>
      </c>
      <c r="H292" s="60">
        <v>0</v>
      </c>
      <c r="I292" s="61">
        <f t="shared" si="12"/>
        <v>0</v>
      </c>
      <c r="J292" s="62">
        <v>0</v>
      </c>
      <c r="K292" s="63"/>
      <c r="L292" s="57"/>
      <c r="M292" s="65">
        <f t="shared" si="13"/>
        <v>0</v>
      </c>
      <c r="N292" s="65">
        <f t="shared" si="14"/>
        <v>0</v>
      </c>
    </row>
    <row r="293" spans="1:14" s="70" customFormat="1">
      <c r="A293" s="41"/>
      <c r="B293" s="42" t="s">
        <v>444</v>
      </c>
      <c r="C293" s="43"/>
      <c r="D293" s="44"/>
      <c r="E293" s="66"/>
      <c r="F293" s="45"/>
      <c r="G293" s="46"/>
      <c r="H293" s="67"/>
      <c r="I293" s="50"/>
      <c r="J293" s="68"/>
      <c r="K293" s="51"/>
      <c r="L293" s="66"/>
      <c r="M293" s="69"/>
      <c r="N293" s="69"/>
    </row>
    <row r="294" spans="1:14" s="70" customFormat="1">
      <c r="A294" s="41"/>
      <c r="B294" s="42" t="s">
        <v>445</v>
      </c>
      <c r="C294" s="43"/>
      <c r="D294" s="44"/>
      <c r="E294" s="66"/>
      <c r="F294" s="45"/>
      <c r="G294" s="46"/>
      <c r="H294" s="67"/>
      <c r="I294" s="50"/>
      <c r="J294" s="68"/>
      <c r="K294" s="51"/>
      <c r="L294" s="66"/>
      <c r="M294" s="69"/>
      <c r="N294" s="69"/>
    </row>
    <row r="295" spans="1:14" s="70" customFormat="1">
      <c r="A295" s="53">
        <v>259</v>
      </c>
      <c r="B295" s="54" t="s">
        <v>446</v>
      </c>
      <c r="C295" s="71">
        <v>1</v>
      </c>
      <c r="D295" s="56"/>
      <c r="E295" s="57"/>
      <c r="F295" s="58" t="s">
        <v>19</v>
      </c>
      <c r="G295" s="59">
        <v>20</v>
      </c>
      <c r="H295" s="60">
        <v>0</v>
      </c>
      <c r="I295" s="61">
        <f t="shared" si="12"/>
        <v>0</v>
      </c>
      <c r="J295" s="62">
        <v>0</v>
      </c>
      <c r="K295" s="63"/>
      <c r="L295" s="57"/>
      <c r="M295" s="65">
        <f t="shared" si="13"/>
        <v>0</v>
      </c>
      <c r="N295" s="65">
        <f t="shared" si="14"/>
        <v>0</v>
      </c>
    </row>
    <row r="296" spans="1:14" s="70" customFormat="1">
      <c r="A296" s="53">
        <v>260</v>
      </c>
      <c r="B296" s="54" t="s">
        <v>447</v>
      </c>
      <c r="C296" s="71">
        <v>1</v>
      </c>
      <c r="D296" s="56"/>
      <c r="E296" s="57"/>
      <c r="F296" s="58" t="s">
        <v>19</v>
      </c>
      <c r="G296" s="59">
        <v>20</v>
      </c>
      <c r="H296" s="60">
        <v>0</v>
      </c>
      <c r="I296" s="61">
        <f t="shared" si="12"/>
        <v>0</v>
      </c>
      <c r="J296" s="62">
        <v>0</v>
      </c>
      <c r="K296" s="63"/>
      <c r="L296" s="57"/>
      <c r="M296" s="65">
        <f t="shared" si="13"/>
        <v>0</v>
      </c>
      <c r="N296" s="65">
        <f t="shared" si="14"/>
        <v>0</v>
      </c>
    </row>
    <row r="297" spans="1:14" s="70" customFormat="1">
      <c r="A297" s="53">
        <v>261</v>
      </c>
      <c r="B297" s="54" t="s">
        <v>448</v>
      </c>
      <c r="C297" s="71">
        <v>1</v>
      </c>
      <c r="D297" s="56"/>
      <c r="E297" s="57"/>
      <c r="F297" s="58" t="s">
        <v>19</v>
      </c>
      <c r="G297" s="59">
        <v>50</v>
      </c>
      <c r="H297" s="60">
        <v>0</v>
      </c>
      <c r="I297" s="61">
        <f t="shared" si="12"/>
        <v>0</v>
      </c>
      <c r="J297" s="62">
        <v>0</v>
      </c>
      <c r="K297" s="63"/>
      <c r="L297" s="57"/>
      <c r="M297" s="65">
        <f t="shared" si="13"/>
        <v>0</v>
      </c>
      <c r="N297" s="65">
        <f t="shared" si="14"/>
        <v>0</v>
      </c>
    </row>
    <row r="298" spans="1:14" s="70" customFormat="1">
      <c r="A298" s="53">
        <v>262</v>
      </c>
      <c r="B298" s="54" t="s">
        <v>449</v>
      </c>
      <c r="C298" s="71">
        <v>1</v>
      </c>
      <c r="D298" s="56"/>
      <c r="E298" s="57"/>
      <c r="F298" s="58" t="s">
        <v>19</v>
      </c>
      <c r="G298" s="59">
        <v>50</v>
      </c>
      <c r="H298" s="60">
        <v>0</v>
      </c>
      <c r="I298" s="61">
        <f t="shared" si="12"/>
        <v>0</v>
      </c>
      <c r="J298" s="62">
        <v>0</v>
      </c>
      <c r="K298" s="63"/>
      <c r="L298" s="57"/>
      <c r="M298" s="65">
        <f t="shared" si="13"/>
        <v>0</v>
      </c>
      <c r="N298" s="65">
        <f t="shared" si="14"/>
        <v>0</v>
      </c>
    </row>
    <row r="299" spans="1:14" s="70" customFormat="1">
      <c r="A299" s="41"/>
      <c r="B299" s="42" t="s">
        <v>450</v>
      </c>
      <c r="C299" s="43"/>
      <c r="D299" s="44"/>
      <c r="E299" s="66"/>
      <c r="F299" s="45"/>
      <c r="G299" s="46"/>
      <c r="H299" s="67"/>
      <c r="I299" s="50"/>
      <c r="J299" s="68"/>
      <c r="K299" s="51"/>
      <c r="L299" s="66"/>
      <c r="M299" s="69"/>
      <c r="N299" s="69"/>
    </row>
    <row r="300" spans="1:14" s="70" customFormat="1">
      <c r="A300" s="53">
        <v>263</v>
      </c>
      <c r="B300" s="54" t="s">
        <v>451</v>
      </c>
      <c r="C300" s="71" t="s">
        <v>330</v>
      </c>
      <c r="D300" s="56"/>
      <c r="E300" s="57"/>
      <c r="F300" s="58" t="s">
        <v>19</v>
      </c>
      <c r="G300" s="59">
        <v>160</v>
      </c>
      <c r="H300" s="60">
        <v>0</v>
      </c>
      <c r="I300" s="61">
        <f t="shared" si="12"/>
        <v>0</v>
      </c>
      <c r="J300" s="62">
        <v>0</v>
      </c>
      <c r="K300" s="63"/>
      <c r="L300" s="57"/>
      <c r="M300" s="65">
        <f t="shared" si="13"/>
        <v>0</v>
      </c>
      <c r="N300" s="65">
        <f t="shared" si="14"/>
        <v>0</v>
      </c>
    </row>
    <row r="301" spans="1:14" s="70" customFormat="1">
      <c r="A301" s="53">
        <v>264</v>
      </c>
      <c r="B301" s="54" t="s">
        <v>452</v>
      </c>
      <c r="C301" s="71" t="s">
        <v>330</v>
      </c>
      <c r="D301" s="56"/>
      <c r="E301" s="57"/>
      <c r="F301" s="58" t="s">
        <v>19</v>
      </c>
      <c r="G301" s="59">
        <v>20</v>
      </c>
      <c r="H301" s="60">
        <v>0</v>
      </c>
      <c r="I301" s="61">
        <f t="shared" si="12"/>
        <v>0</v>
      </c>
      <c r="J301" s="62">
        <v>0</v>
      </c>
      <c r="K301" s="63"/>
      <c r="L301" s="57"/>
      <c r="M301" s="65">
        <f t="shared" si="13"/>
        <v>0</v>
      </c>
      <c r="N301" s="65">
        <f t="shared" si="14"/>
        <v>0</v>
      </c>
    </row>
    <row r="302" spans="1:14" s="70" customFormat="1">
      <c r="A302" s="53">
        <v>265</v>
      </c>
      <c r="B302" s="54" t="s">
        <v>453</v>
      </c>
      <c r="C302" s="71">
        <v>1</v>
      </c>
      <c r="D302" s="56"/>
      <c r="E302" s="57"/>
      <c r="F302" s="58" t="s">
        <v>19</v>
      </c>
      <c r="G302" s="59">
        <v>20</v>
      </c>
      <c r="H302" s="60">
        <v>0</v>
      </c>
      <c r="I302" s="61">
        <f t="shared" si="12"/>
        <v>0</v>
      </c>
      <c r="J302" s="62">
        <v>0</v>
      </c>
      <c r="K302" s="63"/>
      <c r="L302" s="57"/>
      <c r="M302" s="65">
        <f t="shared" si="13"/>
        <v>0</v>
      </c>
      <c r="N302" s="65">
        <f t="shared" si="14"/>
        <v>0</v>
      </c>
    </row>
    <row r="303" spans="1:14" s="70" customFormat="1">
      <c r="A303" s="53">
        <v>266</v>
      </c>
      <c r="B303" s="54" t="s">
        <v>454</v>
      </c>
      <c r="C303" s="71" t="s">
        <v>330</v>
      </c>
      <c r="D303" s="56"/>
      <c r="E303" s="57"/>
      <c r="F303" s="58" t="s">
        <v>19</v>
      </c>
      <c r="G303" s="59">
        <v>20</v>
      </c>
      <c r="H303" s="60">
        <v>0</v>
      </c>
      <c r="I303" s="61">
        <f t="shared" si="12"/>
        <v>0</v>
      </c>
      <c r="J303" s="62">
        <v>0</v>
      </c>
      <c r="K303" s="63"/>
      <c r="L303" s="57"/>
      <c r="M303" s="65">
        <f t="shared" si="13"/>
        <v>0</v>
      </c>
      <c r="N303" s="65">
        <f t="shared" si="14"/>
        <v>0</v>
      </c>
    </row>
    <row r="304" spans="1:14" s="70" customFormat="1">
      <c r="A304" s="53">
        <v>267</v>
      </c>
      <c r="B304" s="54" t="s">
        <v>455</v>
      </c>
      <c r="C304" s="71" t="s">
        <v>330</v>
      </c>
      <c r="D304" s="56"/>
      <c r="E304" s="57"/>
      <c r="F304" s="58" t="s">
        <v>19</v>
      </c>
      <c r="G304" s="59">
        <v>5</v>
      </c>
      <c r="H304" s="60">
        <v>0</v>
      </c>
      <c r="I304" s="61">
        <f t="shared" si="12"/>
        <v>0</v>
      </c>
      <c r="J304" s="62">
        <v>0</v>
      </c>
      <c r="K304" s="63"/>
      <c r="L304" s="57"/>
      <c r="M304" s="65">
        <f t="shared" si="13"/>
        <v>0</v>
      </c>
      <c r="N304" s="65">
        <f t="shared" si="14"/>
        <v>0</v>
      </c>
    </row>
    <row r="305" spans="1:14" s="70" customFormat="1" ht="19.5">
      <c r="A305" s="53">
        <v>268</v>
      </c>
      <c r="B305" s="54" t="s">
        <v>456</v>
      </c>
      <c r="C305" s="71">
        <v>1</v>
      </c>
      <c r="D305" s="56"/>
      <c r="E305" s="57"/>
      <c r="F305" s="58" t="s">
        <v>148</v>
      </c>
      <c r="G305" s="59">
        <v>22</v>
      </c>
      <c r="H305" s="60">
        <v>0</v>
      </c>
      <c r="I305" s="61">
        <f t="shared" si="12"/>
        <v>0</v>
      </c>
      <c r="J305" s="62">
        <v>0</v>
      </c>
      <c r="K305" s="63"/>
      <c r="L305" s="57"/>
      <c r="M305" s="65">
        <f t="shared" si="13"/>
        <v>0</v>
      </c>
      <c r="N305" s="65">
        <f t="shared" si="14"/>
        <v>0</v>
      </c>
    </row>
    <row r="306" spans="1:14" s="70" customFormat="1">
      <c r="A306" s="53">
        <v>269</v>
      </c>
      <c r="B306" s="54" t="s">
        <v>457</v>
      </c>
      <c r="C306" s="71" t="s">
        <v>458</v>
      </c>
      <c r="D306" s="56"/>
      <c r="E306" s="57"/>
      <c r="F306" s="58" t="s">
        <v>19</v>
      </c>
      <c r="G306" s="59">
        <v>10</v>
      </c>
      <c r="H306" s="60">
        <v>0</v>
      </c>
      <c r="I306" s="61">
        <f t="shared" si="12"/>
        <v>0</v>
      </c>
      <c r="J306" s="62">
        <v>0</v>
      </c>
      <c r="K306" s="63"/>
      <c r="L306" s="57"/>
      <c r="M306" s="65">
        <f t="shared" si="13"/>
        <v>0</v>
      </c>
      <c r="N306" s="65">
        <f t="shared" si="14"/>
        <v>0</v>
      </c>
    </row>
    <row r="307" spans="1:14" s="70" customFormat="1">
      <c r="A307" s="53">
        <v>270</v>
      </c>
      <c r="B307" s="54" t="s">
        <v>459</v>
      </c>
      <c r="C307" s="71" t="s">
        <v>458</v>
      </c>
      <c r="D307" s="56"/>
      <c r="E307" s="57"/>
      <c r="F307" s="58" t="s">
        <v>19</v>
      </c>
      <c r="G307" s="59">
        <v>10</v>
      </c>
      <c r="H307" s="60">
        <v>0</v>
      </c>
      <c r="I307" s="61">
        <f t="shared" si="12"/>
        <v>0</v>
      </c>
      <c r="J307" s="62">
        <v>0</v>
      </c>
      <c r="K307" s="63"/>
      <c r="L307" s="57"/>
      <c r="M307" s="65">
        <f t="shared" si="13"/>
        <v>0</v>
      </c>
      <c r="N307" s="65">
        <f t="shared" si="14"/>
        <v>0</v>
      </c>
    </row>
    <row r="308" spans="1:14" s="70" customFormat="1">
      <c r="A308" s="53">
        <v>271</v>
      </c>
      <c r="B308" s="54" t="s">
        <v>460</v>
      </c>
      <c r="C308" s="71" t="s">
        <v>458</v>
      </c>
      <c r="D308" s="56"/>
      <c r="E308" s="57"/>
      <c r="F308" s="58" t="s">
        <v>19</v>
      </c>
      <c r="G308" s="59">
        <v>10</v>
      </c>
      <c r="H308" s="60">
        <v>0</v>
      </c>
      <c r="I308" s="61">
        <f t="shared" si="12"/>
        <v>0</v>
      </c>
      <c r="J308" s="62">
        <v>0</v>
      </c>
      <c r="K308" s="63"/>
      <c r="L308" s="57"/>
      <c r="M308" s="65">
        <f t="shared" si="13"/>
        <v>0</v>
      </c>
      <c r="N308" s="65">
        <f t="shared" si="14"/>
        <v>0</v>
      </c>
    </row>
    <row r="309" spans="1:14" s="70" customFormat="1">
      <c r="A309" s="53">
        <v>272</v>
      </c>
      <c r="B309" s="54" t="s">
        <v>461</v>
      </c>
      <c r="C309" s="71" t="s">
        <v>458</v>
      </c>
      <c r="D309" s="56"/>
      <c r="E309" s="57"/>
      <c r="F309" s="58" t="s">
        <v>19</v>
      </c>
      <c r="G309" s="59">
        <v>10</v>
      </c>
      <c r="H309" s="60">
        <v>0</v>
      </c>
      <c r="I309" s="61">
        <f t="shared" si="12"/>
        <v>0</v>
      </c>
      <c r="J309" s="62">
        <v>0</v>
      </c>
      <c r="K309" s="63"/>
      <c r="L309" s="57"/>
      <c r="M309" s="65">
        <f t="shared" si="13"/>
        <v>0</v>
      </c>
      <c r="N309" s="65">
        <f t="shared" si="14"/>
        <v>0</v>
      </c>
    </row>
    <row r="310" spans="1:14" s="70" customFormat="1">
      <c r="A310" s="53">
        <v>273</v>
      </c>
      <c r="B310" s="54" t="s">
        <v>462</v>
      </c>
      <c r="C310" s="71" t="s">
        <v>458</v>
      </c>
      <c r="D310" s="56"/>
      <c r="E310" s="57"/>
      <c r="F310" s="58" t="s">
        <v>19</v>
      </c>
      <c r="G310" s="59">
        <v>10</v>
      </c>
      <c r="H310" s="60">
        <v>0</v>
      </c>
      <c r="I310" s="61">
        <f t="shared" si="12"/>
        <v>0</v>
      </c>
      <c r="J310" s="62">
        <v>0</v>
      </c>
      <c r="K310" s="63"/>
      <c r="L310" s="57"/>
      <c r="M310" s="65">
        <f t="shared" si="13"/>
        <v>0</v>
      </c>
      <c r="N310" s="65">
        <f t="shared" si="14"/>
        <v>0</v>
      </c>
    </row>
    <row r="311" spans="1:14" s="70" customFormat="1">
      <c r="A311" s="53">
        <v>274</v>
      </c>
      <c r="B311" s="54" t="s">
        <v>463</v>
      </c>
      <c r="C311" s="71" t="s">
        <v>464</v>
      </c>
      <c r="D311" s="56"/>
      <c r="E311" s="57"/>
      <c r="F311" s="58" t="s">
        <v>19</v>
      </c>
      <c r="G311" s="59">
        <v>10</v>
      </c>
      <c r="H311" s="60">
        <v>0</v>
      </c>
      <c r="I311" s="61">
        <f t="shared" si="12"/>
        <v>0</v>
      </c>
      <c r="J311" s="62">
        <v>0</v>
      </c>
      <c r="K311" s="63"/>
      <c r="L311" s="57"/>
      <c r="M311" s="65">
        <f t="shared" si="13"/>
        <v>0</v>
      </c>
      <c r="N311" s="65">
        <f t="shared" si="14"/>
        <v>0</v>
      </c>
    </row>
    <row r="312" spans="1:14" s="70" customFormat="1">
      <c r="A312" s="53">
        <v>275</v>
      </c>
      <c r="B312" s="54" t="s">
        <v>465</v>
      </c>
      <c r="C312" s="71" t="s">
        <v>466</v>
      </c>
      <c r="D312" s="56"/>
      <c r="E312" s="57"/>
      <c r="F312" s="58" t="s">
        <v>19</v>
      </c>
      <c r="G312" s="59">
        <v>10</v>
      </c>
      <c r="H312" s="60">
        <v>0</v>
      </c>
      <c r="I312" s="61">
        <f t="shared" si="12"/>
        <v>0</v>
      </c>
      <c r="J312" s="62">
        <v>0</v>
      </c>
      <c r="K312" s="63"/>
      <c r="L312" s="57"/>
      <c r="M312" s="65">
        <f t="shared" si="13"/>
        <v>0</v>
      </c>
      <c r="N312" s="65">
        <f t="shared" si="14"/>
        <v>0</v>
      </c>
    </row>
    <row r="313" spans="1:14" s="70" customFormat="1">
      <c r="A313" s="53">
        <v>276</v>
      </c>
      <c r="B313" s="54" t="s">
        <v>467</v>
      </c>
      <c r="C313" s="71" t="s">
        <v>330</v>
      </c>
      <c r="D313" s="56"/>
      <c r="E313" s="57"/>
      <c r="F313" s="58" t="s">
        <v>19</v>
      </c>
      <c r="G313" s="59">
        <v>75</v>
      </c>
      <c r="H313" s="60">
        <v>0</v>
      </c>
      <c r="I313" s="61">
        <f t="shared" si="12"/>
        <v>0</v>
      </c>
      <c r="J313" s="62">
        <v>0</v>
      </c>
      <c r="K313" s="63"/>
      <c r="L313" s="57"/>
      <c r="M313" s="65">
        <f t="shared" si="13"/>
        <v>0</v>
      </c>
      <c r="N313" s="65">
        <f t="shared" si="14"/>
        <v>0</v>
      </c>
    </row>
    <row r="314" spans="1:14" s="70" customFormat="1">
      <c r="A314" s="53">
        <v>277</v>
      </c>
      <c r="B314" s="54" t="s">
        <v>468</v>
      </c>
      <c r="C314" s="71" t="s">
        <v>330</v>
      </c>
      <c r="D314" s="56"/>
      <c r="E314" s="57"/>
      <c r="F314" s="58" t="s">
        <v>19</v>
      </c>
      <c r="G314" s="59">
        <v>5</v>
      </c>
      <c r="H314" s="60">
        <v>0</v>
      </c>
      <c r="I314" s="61">
        <f t="shared" si="12"/>
        <v>0</v>
      </c>
      <c r="J314" s="62">
        <v>0</v>
      </c>
      <c r="K314" s="63"/>
      <c r="L314" s="57"/>
      <c r="M314" s="65">
        <f t="shared" si="13"/>
        <v>0</v>
      </c>
      <c r="N314" s="65">
        <f t="shared" si="14"/>
        <v>0</v>
      </c>
    </row>
    <row r="315" spans="1:14" s="70" customFormat="1">
      <c r="A315" s="53">
        <v>278</v>
      </c>
      <c r="B315" s="54" t="s">
        <v>469</v>
      </c>
      <c r="C315" s="71">
        <v>1</v>
      </c>
      <c r="D315" s="56"/>
      <c r="E315" s="57"/>
      <c r="F315" s="58" t="s">
        <v>19</v>
      </c>
      <c r="G315" s="59">
        <v>10</v>
      </c>
      <c r="H315" s="60">
        <v>0</v>
      </c>
      <c r="I315" s="61">
        <f t="shared" si="12"/>
        <v>0</v>
      </c>
      <c r="J315" s="62">
        <v>0</v>
      </c>
      <c r="K315" s="63"/>
      <c r="L315" s="57"/>
      <c r="M315" s="65">
        <f t="shared" si="13"/>
        <v>0</v>
      </c>
      <c r="N315" s="65">
        <f t="shared" si="14"/>
        <v>0</v>
      </c>
    </row>
    <row r="316" spans="1:14" s="70" customFormat="1">
      <c r="A316" s="53">
        <v>279</v>
      </c>
      <c r="B316" s="54" t="s">
        <v>470</v>
      </c>
      <c r="C316" s="71">
        <v>1</v>
      </c>
      <c r="D316" s="56"/>
      <c r="E316" s="57"/>
      <c r="F316" s="58" t="s">
        <v>19</v>
      </c>
      <c r="G316" s="59">
        <v>30</v>
      </c>
      <c r="H316" s="60">
        <v>0</v>
      </c>
      <c r="I316" s="61">
        <f t="shared" si="12"/>
        <v>0</v>
      </c>
      <c r="J316" s="62">
        <v>0</v>
      </c>
      <c r="K316" s="63"/>
      <c r="L316" s="57"/>
      <c r="M316" s="65">
        <f t="shared" si="13"/>
        <v>0</v>
      </c>
      <c r="N316" s="65">
        <f t="shared" si="14"/>
        <v>0</v>
      </c>
    </row>
    <row r="317" spans="1:14" s="70" customFormat="1">
      <c r="A317" s="53">
        <v>280</v>
      </c>
      <c r="B317" s="54" t="s">
        <v>471</v>
      </c>
      <c r="C317" s="71" t="s">
        <v>330</v>
      </c>
      <c r="D317" s="56"/>
      <c r="E317" s="57"/>
      <c r="F317" s="58" t="s">
        <v>19</v>
      </c>
      <c r="G317" s="59">
        <v>60</v>
      </c>
      <c r="H317" s="60">
        <v>0</v>
      </c>
      <c r="I317" s="61">
        <f t="shared" si="12"/>
        <v>0</v>
      </c>
      <c r="J317" s="62">
        <v>0</v>
      </c>
      <c r="K317" s="63"/>
      <c r="L317" s="57"/>
      <c r="M317" s="65">
        <f t="shared" si="13"/>
        <v>0</v>
      </c>
      <c r="N317" s="65">
        <f t="shared" si="14"/>
        <v>0</v>
      </c>
    </row>
    <row r="318" spans="1:14" s="70" customFormat="1">
      <c r="A318" s="53">
        <v>281</v>
      </c>
      <c r="B318" s="54" t="s">
        <v>472</v>
      </c>
      <c r="C318" s="71" t="s">
        <v>204</v>
      </c>
      <c r="D318" s="56"/>
      <c r="E318" s="57"/>
      <c r="F318" s="58" t="s">
        <v>19</v>
      </c>
      <c r="G318" s="59">
        <v>25</v>
      </c>
      <c r="H318" s="60">
        <v>0</v>
      </c>
      <c r="I318" s="61">
        <f t="shared" si="12"/>
        <v>0</v>
      </c>
      <c r="J318" s="62">
        <v>0</v>
      </c>
      <c r="K318" s="63"/>
      <c r="L318" s="57"/>
      <c r="M318" s="65">
        <f t="shared" si="13"/>
        <v>0</v>
      </c>
      <c r="N318" s="65">
        <f t="shared" si="14"/>
        <v>0</v>
      </c>
    </row>
    <row r="319" spans="1:14" s="70" customFormat="1">
      <c r="A319" s="53">
        <v>282</v>
      </c>
      <c r="B319" s="54" t="s">
        <v>473</v>
      </c>
      <c r="C319" s="71">
        <v>1</v>
      </c>
      <c r="D319" s="56"/>
      <c r="E319" s="57"/>
      <c r="F319" s="58" t="s">
        <v>19</v>
      </c>
      <c r="G319" s="59">
        <v>15</v>
      </c>
      <c r="H319" s="60">
        <v>0</v>
      </c>
      <c r="I319" s="61">
        <f t="shared" si="12"/>
        <v>0</v>
      </c>
      <c r="J319" s="62">
        <v>0</v>
      </c>
      <c r="K319" s="63"/>
      <c r="L319" s="57"/>
      <c r="M319" s="65">
        <f t="shared" si="13"/>
        <v>0</v>
      </c>
      <c r="N319" s="65">
        <f t="shared" si="14"/>
        <v>0</v>
      </c>
    </row>
    <row r="320" spans="1:14" s="70" customFormat="1">
      <c r="A320" s="53">
        <v>283</v>
      </c>
      <c r="B320" s="54" t="s">
        <v>474</v>
      </c>
      <c r="C320" s="71" t="s">
        <v>330</v>
      </c>
      <c r="D320" s="56"/>
      <c r="E320" s="57"/>
      <c r="F320" s="58" t="s">
        <v>19</v>
      </c>
      <c r="G320" s="59">
        <v>6</v>
      </c>
      <c r="H320" s="60">
        <v>0</v>
      </c>
      <c r="I320" s="61">
        <f t="shared" si="12"/>
        <v>0</v>
      </c>
      <c r="J320" s="62">
        <v>0</v>
      </c>
      <c r="K320" s="63"/>
      <c r="L320" s="57"/>
      <c r="M320" s="65">
        <f t="shared" si="13"/>
        <v>0</v>
      </c>
      <c r="N320" s="65">
        <f t="shared" si="14"/>
        <v>0</v>
      </c>
    </row>
    <row r="321" spans="1:14" s="70" customFormat="1">
      <c r="A321" s="53">
        <v>284</v>
      </c>
      <c r="B321" s="54" t="s">
        <v>475</v>
      </c>
      <c r="C321" s="71" t="s">
        <v>330</v>
      </c>
      <c r="D321" s="56"/>
      <c r="E321" s="57"/>
      <c r="F321" s="58" t="s">
        <v>19</v>
      </c>
      <c r="G321" s="59">
        <v>6</v>
      </c>
      <c r="H321" s="60">
        <v>0</v>
      </c>
      <c r="I321" s="61">
        <f t="shared" si="12"/>
        <v>0</v>
      </c>
      <c r="J321" s="62">
        <v>0</v>
      </c>
      <c r="K321" s="63"/>
      <c r="L321" s="57"/>
      <c r="M321" s="65">
        <f t="shared" si="13"/>
        <v>0</v>
      </c>
      <c r="N321" s="65">
        <f t="shared" si="14"/>
        <v>0</v>
      </c>
    </row>
    <row r="322" spans="1:14" s="70" customFormat="1">
      <c r="A322" s="53">
        <v>285</v>
      </c>
      <c r="B322" s="54" t="s">
        <v>476</v>
      </c>
      <c r="C322" s="71" t="s">
        <v>330</v>
      </c>
      <c r="D322" s="56"/>
      <c r="E322" s="57"/>
      <c r="F322" s="58" t="s">
        <v>19</v>
      </c>
      <c r="G322" s="59">
        <v>6</v>
      </c>
      <c r="H322" s="60">
        <v>0</v>
      </c>
      <c r="I322" s="61">
        <f t="shared" si="12"/>
        <v>0</v>
      </c>
      <c r="J322" s="62">
        <v>0</v>
      </c>
      <c r="K322" s="63"/>
      <c r="L322" s="57"/>
      <c r="M322" s="65">
        <f t="shared" si="13"/>
        <v>0</v>
      </c>
      <c r="N322" s="65">
        <f t="shared" si="14"/>
        <v>0</v>
      </c>
    </row>
    <row r="323" spans="1:14" s="70" customFormat="1">
      <c r="A323" s="53">
        <v>286</v>
      </c>
      <c r="B323" s="54" t="s">
        <v>477</v>
      </c>
      <c r="C323" s="71" t="s">
        <v>204</v>
      </c>
      <c r="D323" s="56"/>
      <c r="E323" s="57"/>
      <c r="F323" s="58" t="s">
        <v>19</v>
      </c>
      <c r="G323" s="59">
        <v>6</v>
      </c>
      <c r="H323" s="60">
        <v>0</v>
      </c>
      <c r="I323" s="61">
        <f t="shared" si="12"/>
        <v>0</v>
      </c>
      <c r="J323" s="62">
        <v>0</v>
      </c>
      <c r="K323" s="63"/>
      <c r="L323" s="57"/>
      <c r="M323" s="65">
        <f t="shared" si="13"/>
        <v>0</v>
      </c>
      <c r="N323" s="65">
        <f t="shared" si="14"/>
        <v>0</v>
      </c>
    </row>
    <row r="324" spans="1:14" s="70" customFormat="1" ht="19.5">
      <c r="A324" s="53">
        <v>287</v>
      </c>
      <c r="B324" s="54" t="s">
        <v>478</v>
      </c>
      <c r="C324" s="71" t="s">
        <v>204</v>
      </c>
      <c r="D324" s="56"/>
      <c r="E324" s="57"/>
      <c r="F324" s="58" t="s">
        <v>19</v>
      </c>
      <c r="G324" s="59">
        <v>40</v>
      </c>
      <c r="H324" s="60">
        <v>0</v>
      </c>
      <c r="I324" s="61">
        <f t="shared" si="12"/>
        <v>0</v>
      </c>
      <c r="J324" s="62">
        <v>0</v>
      </c>
      <c r="K324" s="63"/>
      <c r="L324" s="57"/>
      <c r="M324" s="65">
        <f t="shared" si="13"/>
        <v>0</v>
      </c>
      <c r="N324" s="65">
        <f t="shared" si="14"/>
        <v>0</v>
      </c>
    </row>
    <row r="325" spans="1:14" s="70" customFormat="1" ht="19.5">
      <c r="A325" s="53">
        <v>288</v>
      </c>
      <c r="B325" s="54" t="s">
        <v>479</v>
      </c>
      <c r="C325" s="71" t="s">
        <v>204</v>
      </c>
      <c r="D325" s="56"/>
      <c r="E325" s="57"/>
      <c r="F325" s="58" t="s">
        <v>19</v>
      </c>
      <c r="G325" s="59">
        <v>30</v>
      </c>
      <c r="H325" s="60">
        <v>0</v>
      </c>
      <c r="I325" s="61">
        <f t="shared" si="12"/>
        <v>0</v>
      </c>
      <c r="J325" s="62">
        <v>0</v>
      </c>
      <c r="K325" s="63"/>
      <c r="L325" s="57"/>
      <c r="M325" s="65">
        <f t="shared" si="13"/>
        <v>0</v>
      </c>
      <c r="N325" s="65">
        <f t="shared" si="14"/>
        <v>0</v>
      </c>
    </row>
    <row r="326" spans="1:14" s="70" customFormat="1">
      <c r="A326" s="41"/>
      <c r="B326" s="42" t="s">
        <v>480</v>
      </c>
      <c r="C326" s="43"/>
      <c r="D326" s="44"/>
      <c r="E326" s="66"/>
      <c r="F326" s="45"/>
      <c r="G326" s="46"/>
      <c r="H326" s="67"/>
      <c r="I326" s="50"/>
      <c r="J326" s="68"/>
      <c r="K326" s="51"/>
      <c r="L326" s="66"/>
      <c r="M326" s="69"/>
      <c r="N326" s="69"/>
    </row>
    <row r="327" spans="1:14" s="70" customFormat="1">
      <c r="A327" s="53">
        <v>289</v>
      </c>
      <c r="B327" s="54" t="s">
        <v>481</v>
      </c>
      <c r="C327" s="71">
        <v>1</v>
      </c>
      <c r="D327" s="56"/>
      <c r="E327" s="57"/>
      <c r="F327" s="58" t="s">
        <v>19</v>
      </c>
      <c r="G327" s="59">
        <v>10</v>
      </c>
      <c r="H327" s="60">
        <v>0</v>
      </c>
      <c r="I327" s="61">
        <f t="shared" si="12"/>
        <v>0</v>
      </c>
      <c r="J327" s="62">
        <v>0</v>
      </c>
      <c r="K327" s="63"/>
      <c r="L327" s="57"/>
      <c r="M327" s="65">
        <f t="shared" si="13"/>
        <v>0</v>
      </c>
      <c r="N327" s="65">
        <f t="shared" si="14"/>
        <v>0</v>
      </c>
    </row>
    <row r="328" spans="1:14" s="70" customFormat="1">
      <c r="A328" s="53">
        <v>290</v>
      </c>
      <c r="B328" s="54" t="s">
        <v>482</v>
      </c>
      <c r="C328" s="71">
        <v>1</v>
      </c>
      <c r="D328" s="56"/>
      <c r="E328" s="57"/>
      <c r="F328" s="58" t="s">
        <v>19</v>
      </c>
      <c r="G328" s="59">
        <v>10</v>
      </c>
      <c r="H328" s="60">
        <v>0</v>
      </c>
      <c r="I328" s="61">
        <f t="shared" si="12"/>
        <v>0</v>
      </c>
      <c r="J328" s="62">
        <v>0</v>
      </c>
      <c r="K328" s="63"/>
      <c r="L328" s="57"/>
      <c r="M328" s="65">
        <f t="shared" si="13"/>
        <v>0</v>
      </c>
      <c r="N328" s="65">
        <f t="shared" si="14"/>
        <v>0</v>
      </c>
    </row>
    <row r="329" spans="1:14" s="70" customFormat="1">
      <c r="A329" s="41"/>
      <c r="B329" s="42" t="s">
        <v>483</v>
      </c>
      <c r="C329" s="43"/>
      <c r="D329" s="44"/>
      <c r="E329" s="66"/>
      <c r="F329" s="45"/>
      <c r="G329" s="46"/>
      <c r="H329" s="67"/>
      <c r="I329" s="50"/>
      <c r="J329" s="68"/>
      <c r="K329" s="51"/>
      <c r="L329" s="66"/>
      <c r="M329" s="69"/>
      <c r="N329" s="69"/>
    </row>
    <row r="330" spans="1:14" s="70" customFormat="1">
      <c r="A330" s="53">
        <v>291</v>
      </c>
      <c r="B330" s="54" t="s">
        <v>484</v>
      </c>
      <c r="C330" s="71">
        <v>1</v>
      </c>
      <c r="D330" s="56"/>
      <c r="E330" s="57"/>
      <c r="F330" s="58" t="s">
        <v>19</v>
      </c>
      <c r="G330" s="59">
        <v>40</v>
      </c>
      <c r="H330" s="60">
        <v>0</v>
      </c>
      <c r="I330" s="61">
        <f t="shared" ref="I330:I393" si="15">G330*H330</f>
        <v>0</v>
      </c>
      <c r="J330" s="62">
        <v>0</v>
      </c>
      <c r="K330" s="63"/>
      <c r="L330" s="57"/>
      <c r="M330" s="65">
        <f t="shared" ref="M330:M393" si="16">I330*J330</f>
        <v>0</v>
      </c>
      <c r="N330" s="65">
        <f t="shared" ref="N330:N393" si="17">I330+M330</f>
        <v>0</v>
      </c>
    </row>
    <row r="331" spans="1:14" s="70" customFormat="1">
      <c r="A331" s="53">
        <v>292</v>
      </c>
      <c r="B331" s="54" t="s">
        <v>485</v>
      </c>
      <c r="C331" s="71" t="s">
        <v>204</v>
      </c>
      <c r="D331" s="56"/>
      <c r="E331" s="57"/>
      <c r="F331" s="58" t="s">
        <v>19</v>
      </c>
      <c r="G331" s="59">
        <v>15</v>
      </c>
      <c r="H331" s="60">
        <v>0</v>
      </c>
      <c r="I331" s="61">
        <f t="shared" si="15"/>
        <v>0</v>
      </c>
      <c r="J331" s="62">
        <v>0</v>
      </c>
      <c r="K331" s="63"/>
      <c r="L331" s="57"/>
      <c r="M331" s="65">
        <f t="shared" si="16"/>
        <v>0</v>
      </c>
      <c r="N331" s="65">
        <f t="shared" si="17"/>
        <v>0</v>
      </c>
    </row>
    <row r="332" spans="1:14" s="70" customFormat="1">
      <c r="A332" s="53">
        <v>293</v>
      </c>
      <c r="B332" s="54" t="s">
        <v>486</v>
      </c>
      <c r="C332" s="71">
        <v>1</v>
      </c>
      <c r="D332" s="56"/>
      <c r="E332" s="57"/>
      <c r="F332" s="58" t="s">
        <v>19</v>
      </c>
      <c r="G332" s="59">
        <v>15</v>
      </c>
      <c r="H332" s="60">
        <v>0</v>
      </c>
      <c r="I332" s="61">
        <f t="shared" si="15"/>
        <v>0</v>
      </c>
      <c r="J332" s="62">
        <v>0</v>
      </c>
      <c r="K332" s="63"/>
      <c r="L332" s="57"/>
      <c r="M332" s="65">
        <f t="shared" si="16"/>
        <v>0</v>
      </c>
      <c r="N332" s="65">
        <f t="shared" si="17"/>
        <v>0</v>
      </c>
    </row>
    <row r="333" spans="1:14" s="70" customFormat="1">
      <c r="A333" s="53">
        <v>294</v>
      </c>
      <c r="B333" s="54" t="s">
        <v>487</v>
      </c>
      <c r="C333" s="71">
        <v>1</v>
      </c>
      <c r="D333" s="56"/>
      <c r="E333" s="57"/>
      <c r="F333" s="58" t="s">
        <v>19</v>
      </c>
      <c r="G333" s="59">
        <v>5</v>
      </c>
      <c r="H333" s="60">
        <v>0</v>
      </c>
      <c r="I333" s="61">
        <f t="shared" si="15"/>
        <v>0</v>
      </c>
      <c r="J333" s="62">
        <v>0</v>
      </c>
      <c r="K333" s="63"/>
      <c r="L333" s="57"/>
      <c r="M333" s="65">
        <f t="shared" si="16"/>
        <v>0</v>
      </c>
      <c r="N333" s="65">
        <f t="shared" si="17"/>
        <v>0</v>
      </c>
    </row>
    <row r="334" spans="1:14" s="70" customFormat="1">
      <c r="A334" s="41"/>
      <c r="B334" s="42" t="s">
        <v>488</v>
      </c>
      <c r="C334" s="43"/>
      <c r="D334" s="44"/>
      <c r="E334" s="66"/>
      <c r="F334" s="45"/>
      <c r="G334" s="46"/>
      <c r="H334" s="67"/>
      <c r="I334" s="50"/>
      <c r="J334" s="68"/>
      <c r="K334" s="51"/>
      <c r="L334" s="66"/>
      <c r="M334" s="69"/>
      <c r="N334" s="69"/>
    </row>
    <row r="335" spans="1:14" s="70" customFormat="1">
      <c r="A335" s="53">
        <v>295</v>
      </c>
      <c r="B335" s="54" t="s">
        <v>489</v>
      </c>
      <c r="C335" s="71" t="s">
        <v>330</v>
      </c>
      <c r="D335" s="56"/>
      <c r="E335" s="57"/>
      <c r="F335" s="58" t="s">
        <v>19</v>
      </c>
      <c r="G335" s="59">
        <v>20</v>
      </c>
      <c r="H335" s="60">
        <v>0</v>
      </c>
      <c r="I335" s="61">
        <f t="shared" si="15"/>
        <v>0</v>
      </c>
      <c r="J335" s="62">
        <v>0</v>
      </c>
      <c r="K335" s="63"/>
      <c r="L335" s="57"/>
      <c r="M335" s="65">
        <f t="shared" si="16"/>
        <v>0</v>
      </c>
      <c r="N335" s="65">
        <f t="shared" si="17"/>
        <v>0</v>
      </c>
    </row>
    <row r="336" spans="1:14" s="70" customFormat="1">
      <c r="A336" s="53">
        <v>296</v>
      </c>
      <c r="B336" s="54" t="s">
        <v>490</v>
      </c>
      <c r="C336" s="71" t="s">
        <v>491</v>
      </c>
      <c r="D336" s="56"/>
      <c r="E336" s="57"/>
      <c r="F336" s="58" t="s">
        <v>19</v>
      </c>
      <c r="G336" s="59">
        <v>10</v>
      </c>
      <c r="H336" s="60">
        <v>0</v>
      </c>
      <c r="I336" s="61">
        <f t="shared" si="15"/>
        <v>0</v>
      </c>
      <c r="J336" s="62">
        <v>0</v>
      </c>
      <c r="K336" s="63"/>
      <c r="L336" s="57"/>
      <c r="M336" s="65">
        <f t="shared" si="16"/>
        <v>0</v>
      </c>
      <c r="N336" s="65">
        <f t="shared" si="17"/>
        <v>0</v>
      </c>
    </row>
    <row r="337" spans="1:14" s="70" customFormat="1">
      <c r="A337" s="53">
        <v>297</v>
      </c>
      <c r="B337" s="54" t="s">
        <v>492</v>
      </c>
      <c r="C337" s="71" t="s">
        <v>330</v>
      </c>
      <c r="D337" s="56"/>
      <c r="E337" s="57"/>
      <c r="F337" s="58" t="s">
        <v>19</v>
      </c>
      <c r="G337" s="59">
        <v>30</v>
      </c>
      <c r="H337" s="60">
        <v>0</v>
      </c>
      <c r="I337" s="61">
        <f t="shared" si="15"/>
        <v>0</v>
      </c>
      <c r="J337" s="62">
        <v>0</v>
      </c>
      <c r="K337" s="63"/>
      <c r="L337" s="57"/>
      <c r="M337" s="65">
        <f t="shared" si="16"/>
        <v>0</v>
      </c>
      <c r="N337" s="65">
        <f t="shared" si="17"/>
        <v>0</v>
      </c>
    </row>
    <row r="338" spans="1:14" s="70" customFormat="1">
      <c r="A338" s="53">
        <v>298</v>
      </c>
      <c r="B338" s="54" t="s">
        <v>493</v>
      </c>
      <c r="C338" s="71" t="s">
        <v>330</v>
      </c>
      <c r="D338" s="56"/>
      <c r="E338" s="57"/>
      <c r="F338" s="58" t="s">
        <v>19</v>
      </c>
      <c r="G338" s="59">
        <v>10</v>
      </c>
      <c r="H338" s="60">
        <v>0</v>
      </c>
      <c r="I338" s="61">
        <f t="shared" si="15"/>
        <v>0</v>
      </c>
      <c r="J338" s="62">
        <v>0</v>
      </c>
      <c r="K338" s="63"/>
      <c r="L338" s="57"/>
      <c r="M338" s="65">
        <f t="shared" si="16"/>
        <v>0</v>
      </c>
      <c r="N338" s="65">
        <f t="shared" si="17"/>
        <v>0</v>
      </c>
    </row>
    <row r="339" spans="1:14" s="70" customFormat="1">
      <c r="A339" s="53">
        <v>299</v>
      </c>
      <c r="B339" s="54" t="s">
        <v>494</v>
      </c>
      <c r="C339" s="71" t="s">
        <v>330</v>
      </c>
      <c r="D339" s="56"/>
      <c r="E339" s="57"/>
      <c r="F339" s="58" t="s">
        <v>19</v>
      </c>
      <c r="G339" s="59">
        <v>15</v>
      </c>
      <c r="H339" s="60">
        <v>0</v>
      </c>
      <c r="I339" s="61">
        <f t="shared" si="15"/>
        <v>0</v>
      </c>
      <c r="J339" s="62">
        <v>0</v>
      </c>
      <c r="K339" s="63"/>
      <c r="L339" s="57"/>
      <c r="M339" s="65">
        <f t="shared" si="16"/>
        <v>0</v>
      </c>
      <c r="N339" s="65">
        <f t="shared" si="17"/>
        <v>0</v>
      </c>
    </row>
    <row r="340" spans="1:14" s="70" customFormat="1">
      <c r="A340" s="53">
        <v>300</v>
      </c>
      <c r="B340" s="54" t="s">
        <v>495</v>
      </c>
      <c r="C340" s="71" t="s">
        <v>330</v>
      </c>
      <c r="D340" s="56"/>
      <c r="E340" s="57"/>
      <c r="F340" s="58" t="s">
        <v>19</v>
      </c>
      <c r="G340" s="59">
        <v>10</v>
      </c>
      <c r="H340" s="60">
        <v>0</v>
      </c>
      <c r="I340" s="61">
        <f t="shared" si="15"/>
        <v>0</v>
      </c>
      <c r="J340" s="62">
        <v>0</v>
      </c>
      <c r="K340" s="63"/>
      <c r="L340" s="57"/>
      <c r="M340" s="65">
        <f t="shared" si="16"/>
        <v>0</v>
      </c>
      <c r="N340" s="65">
        <f t="shared" si="17"/>
        <v>0</v>
      </c>
    </row>
    <row r="341" spans="1:14" s="70" customFormat="1">
      <c r="A341" s="53">
        <v>301</v>
      </c>
      <c r="B341" s="54" t="s">
        <v>496</v>
      </c>
      <c r="C341" s="71" t="s">
        <v>330</v>
      </c>
      <c r="D341" s="56"/>
      <c r="E341" s="57"/>
      <c r="F341" s="58" t="s">
        <v>19</v>
      </c>
      <c r="G341" s="59">
        <v>5</v>
      </c>
      <c r="H341" s="60">
        <v>0</v>
      </c>
      <c r="I341" s="61">
        <f t="shared" si="15"/>
        <v>0</v>
      </c>
      <c r="J341" s="62">
        <v>0</v>
      </c>
      <c r="K341" s="63"/>
      <c r="L341" s="57"/>
      <c r="M341" s="65">
        <f t="shared" si="16"/>
        <v>0</v>
      </c>
      <c r="N341" s="65">
        <f t="shared" si="17"/>
        <v>0</v>
      </c>
    </row>
    <row r="342" spans="1:14" s="70" customFormat="1">
      <c r="A342" s="53">
        <v>302</v>
      </c>
      <c r="B342" s="54" t="s">
        <v>497</v>
      </c>
      <c r="C342" s="71" t="s">
        <v>330</v>
      </c>
      <c r="D342" s="56"/>
      <c r="E342" s="57"/>
      <c r="F342" s="58" t="s">
        <v>19</v>
      </c>
      <c r="G342" s="59">
        <v>20</v>
      </c>
      <c r="H342" s="60">
        <v>0</v>
      </c>
      <c r="I342" s="61">
        <f t="shared" si="15"/>
        <v>0</v>
      </c>
      <c r="J342" s="62">
        <v>0</v>
      </c>
      <c r="K342" s="63"/>
      <c r="L342" s="57"/>
      <c r="M342" s="65">
        <f t="shared" si="16"/>
        <v>0</v>
      </c>
      <c r="N342" s="65">
        <f t="shared" si="17"/>
        <v>0</v>
      </c>
    </row>
    <row r="343" spans="1:14" s="70" customFormat="1">
      <c r="A343" s="53">
        <v>303</v>
      </c>
      <c r="B343" s="54" t="s">
        <v>498</v>
      </c>
      <c r="C343" s="71" t="s">
        <v>330</v>
      </c>
      <c r="D343" s="56"/>
      <c r="E343" s="57"/>
      <c r="F343" s="58" t="s">
        <v>19</v>
      </c>
      <c r="G343" s="59">
        <v>10</v>
      </c>
      <c r="H343" s="60">
        <v>0</v>
      </c>
      <c r="I343" s="61">
        <f t="shared" si="15"/>
        <v>0</v>
      </c>
      <c r="J343" s="62">
        <v>0</v>
      </c>
      <c r="K343" s="63"/>
      <c r="L343" s="57"/>
      <c r="M343" s="65">
        <f t="shared" si="16"/>
        <v>0</v>
      </c>
      <c r="N343" s="65">
        <f t="shared" si="17"/>
        <v>0</v>
      </c>
    </row>
    <row r="344" spans="1:14" s="70" customFormat="1">
      <c r="A344" s="53">
        <v>304</v>
      </c>
      <c r="B344" s="54" t="s">
        <v>499</v>
      </c>
      <c r="C344" s="71" t="s">
        <v>330</v>
      </c>
      <c r="D344" s="56"/>
      <c r="E344" s="57"/>
      <c r="F344" s="58" t="s">
        <v>19</v>
      </c>
      <c r="G344" s="59">
        <v>20</v>
      </c>
      <c r="H344" s="60">
        <v>0</v>
      </c>
      <c r="I344" s="61">
        <f t="shared" si="15"/>
        <v>0</v>
      </c>
      <c r="J344" s="62">
        <v>0</v>
      </c>
      <c r="K344" s="63"/>
      <c r="L344" s="57"/>
      <c r="M344" s="65">
        <f t="shared" si="16"/>
        <v>0</v>
      </c>
      <c r="N344" s="65">
        <f t="shared" si="17"/>
        <v>0</v>
      </c>
    </row>
    <row r="345" spans="1:14" s="70" customFormat="1">
      <c r="A345" s="53">
        <v>305</v>
      </c>
      <c r="B345" s="54" t="s">
        <v>500</v>
      </c>
      <c r="C345" s="71" t="s">
        <v>330</v>
      </c>
      <c r="D345" s="56"/>
      <c r="E345" s="57"/>
      <c r="F345" s="58" t="s">
        <v>19</v>
      </c>
      <c r="G345" s="59">
        <v>20</v>
      </c>
      <c r="H345" s="60">
        <v>0</v>
      </c>
      <c r="I345" s="61">
        <f t="shared" si="15"/>
        <v>0</v>
      </c>
      <c r="J345" s="62">
        <v>0</v>
      </c>
      <c r="K345" s="63"/>
      <c r="L345" s="57"/>
      <c r="M345" s="65">
        <f t="shared" si="16"/>
        <v>0</v>
      </c>
      <c r="N345" s="65">
        <f t="shared" si="17"/>
        <v>0</v>
      </c>
    </row>
    <row r="346" spans="1:14" s="70" customFormat="1">
      <c r="A346" s="53">
        <v>306</v>
      </c>
      <c r="B346" s="54" t="s">
        <v>501</v>
      </c>
      <c r="C346" s="71" t="s">
        <v>330</v>
      </c>
      <c r="D346" s="56"/>
      <c r="E346" s="57"/>
      <c r="F346" s="58" t="s">
        <v>19</v>
      </c>
      <c r="G346" s="59">
        <v>20</v>
      </c>
      <c r="H346" s="60">
        <v>0</v>
      </c>
      <c r="I346" s="61">
        <f t="shared" si="15"/>
        <v>0</v>
      </c>
      <c r="J346" s="62">
        <v>0</v>
      </c>
      <c r="K346" s="63"/>
      <c r="L346" s="57"/>
      <c r="M346" s="65">
        <f t="shared" si="16"/>
        <v>0</v>
      </c>
      <c r="N346" s="65">
        <f t="shared" si="17"/>
        <v>0</v>
      </c>
    </row>
    <row r="347" spans="1:14" s="70" customFormat="1">
      <c r="A347" s="53">
        <v>307</v>
      </c>
      <c r="B347" s="54" t="s">
        <v>502</v>
      </c>
      <c r="C347" s="71" t="s">
        <v>330</v>
      </c>
      <c r="D347" s="56"/>
      <c r="E347" s="57"/>
      <c r="F347" s="58" t="s">
        <v>19</v>
      </c>
      <c r="G347" s="59">
        <v>20</v>
      </c>
      <c r="H347" s="60">
        <v>0</v>
      </c>
      <c r="I347" s="61">
        <f t="shared" si="15"/>
        <v>0</v>
      </c>
      <c r="J347" s="62">
        <v>0</v>
      </c>
      <c r="K347" s="63"/>
      <c r="L347" s="57"/>
      <c r="M347" s="65">
        <f t="shared" si="16"/>
        <v>0</v>
      </c>
      <c r="N347" s="65">
        <f t="shared" si="17"/>
        <v>0</v>
      </c>
    </row>
    <row r="348" spans="1:14" s="70" customFormat="1">
      <c r="A348" s="53">
        <v>308</v>
      </c>
      <c r="B348" s="54" t="s">
        <v>503</v>
      </c>
      <c r="C348" s="71" t="s">
        <v>330</v>
      </c>
      <c r="D348" s="56"/>
      <c r="E348" s="57"/>
      <c r="F348" s="58" t="s">
        <v>19</v>
      </c>
      <c r="G348" s="59">
        <v>30</v>
      </c>
      <c r="H348" s="60">
        <v>0</v>
      </c>
      <c r="I348" s="61">
        <f t="shared" si="15"/>
        <v>0</v>
      </c>
      <c r="J348" s="62">
        <v>0</v>
      </c>
      <c r="K348" s="63"/>
      <c r="L348" s="57"/>
      <c r="M348" s="65">
        <f t="shared" si="16"/>
        <v>0</v>
      </c>
      <c r="N348" s="65">
        <f t="shared" si="17"/>
        <v>0</v>
      </c>
    </row>
    <row r="349" spans="1:14" s="70" customFormat="1">
      <c r="A349" s="53">
        <v>309</v>
      </c>
      <c r="B349" s="54" t="s">
        <v>504</v>
      </c>
      <c r="C349" s="71" t="s">
        <v>330</v>
      </c>
      <c r="D349" s="56"/>
      <c r="E349" s="57"/>
      <c r="F349" s="58" t="s">
        <v>19</v>
      </c>
      <c r="G349" s="59">
        <v>20</v>
      </c>
      <c r="H349" s="60">
        <v>0</v>
      </c>
      <c r="I349" s="61">
        <f t="shared" si="15"/>
        <v>0</v>
      </c>
      <c r="J349" s="62">
        <v>0</v>
      </c>
      <c r="K349" s="63"/>
      <c r="L349" s="57"/>
      <c r="M349" s="65">
        <f t="shared" si="16"/>
        <v>0</v>
      </c>
      <c r="N349" s="65">
        <f t="shared" si="17"/>
        <v>0</v>
      </c>
    </row>
    <row r="350" spans="1:14" s="70" customFormat="1">
      <c r="A350" s="53">
        <v>310</v>
      </c>
      <c r="B350" s="54" t="s">
        <v>505</v>
      </c>
      <c r="C350" s="71" t="s">
        <v>330</v>
      </c>
      <c r="D350" s="56"/>
      <c r="E350" s="57"/>
      <c r="F350" s="58" t="s">
        <v>19</v>
      </c>
      <c r="G350" s="59">
        <v>20</v>
      </c>
      <c r="H350" s="60">
        <v>0</v>
      </c>
      <c r="I350" s="61">
        <f t="shared" si="15"/>
        <v>0</v>
      </c>
      <c r="J350" s="62">
        <v>0</v>
      </c>
      <c r="K350" s="63"/>
      <c r="L350" s="57"/>
      <c r="M350" s="65">
        <f t="shared" si="16"/>
        <v>0</v>
      </c>
      <c r="N350" s="65">
        <f t="shared" si="17"/>
        <v>0</v>
      </c>
    </row>
    <row r="351" spans="1:14" s="70" customFormat="1">
      <c r="A351" s="53">
        <v>311</v>
      </c>
      <c r="B351" s="54" t="s">
        <v>506</v>
      </c>
      <c r="C351" s="71" t="s">
        <v>330</v>
      </c>
      <c r="D351" s="56"/>
      <c r="E351" s="57"/>
      <c r="F351" s="58" t="s">
        <v>19</v>
      </c>
      <c r="G351" s="59">
        <v>20</v>
      </c>
      <c r="H351" s="60">
        <v>0</v>
      </c>
      <c r="I351" s="61">
        <f t="shared" si="15"/>
        <v>0</v>
      </c>
      <c r="J351" s="62">
        <v>0</v>
      </c>
      <c r="K351" s="63"/>
      <c r="L351" s="57"/>
      <c r="M351" s="65">
        <f t="shared" si="16"/>
        <v>0</v>
      </c>
      <c r="N351" s="65">
        <f t="shared" si="17"/>
        <v>0</v>
      </c>
    </row>
    <row r="352" spans="1:14" s="70" customFormat="1">
      <c r="A352" s="53">
        <v>312</v>
      </c>
      <c r="B352" s="54" t="s">
        <v>507</v>
      </c>
      <c r="C352" s="71" t="s">
        <v>330</v>
      </c>
      <c r="D352" s="56"/>
      <c r="E352" s="57"/>
      <c r="F352" s="58" t="s">
        <v>19</v>
      </c>
      <c r="G352" s="59">
        <v>20</v>
      </c>
      <c r="H352" s="60">
        <v>0</v>
      </c>
      <c r="I352" s="61">
        <f t="shared" si="15"/>
        <v>0</v>
      </c>
      <c r="J352" s="62">
        <v>0</v>
      </c>
      <c r="K352" s="63"/>
      <c r="L352" s="57"/>
      <c r="M352" s="65">
        <f t="shared" si="16"/>
        <v>0</v>
      </c>
      <c r="N352" s="65">
        <f t="shared" si="17"/>
        <v>0</v>
      </c>
    </row>
    <row r="353" spans="1:14" s="70" customFormat="1">
      <c r="A353" s="53">
        <v>313</v>
      </c>
      <c r="B353" s="54" t="s">
        <v>508</v>
      </c>
      <c r="C353" s="71" t="s">
        <v>330</v>
      </c>
      <c r="D353" s="56"/>
      <c r="E353" s="57"/>
      <c r="F353" s="58" t="s">
        <v>19</v>
      </c>
      <c r="G353" s="59">
        <v>20</v>
      </c>
      <c r="H353" s="60">
        <v>0</v>
      </c>
      <c r="I353" s="61">
        <f t="shared" si="15"/>
        <v>0</v>
      </c>
      <c r="J353" s="62">
        <v>0</v>
      </c>
      <c r="K353" s="63"/>
      <c r="L353" s="57"/>
      <c r="M353" s="65">
        <f t="shared" si="16"/>
        <v>0</v>
      </c>
      <c r="N353" s="65">
        <f t="shared" si="17"/>
        <v>0</v>
      </c>
    </row>
    <row r="354" spans="1:14" s="70" customFormat="1">
      <c r="A354" s="53">
        <v>314</v>
      </c>
      <c r="B354" s="54" t="s">
        <v>509</v>
      </c>
      <c r="C354" s="71" t="s">
        <v>330</v>
      </c>
      <c r="D354" s="56"/>
      <c r="E354" s="57"/>
      <c r="F354" s="58" t="s">
        <v>19</v>
      </c>
      <c r="G354" s="59">
        <v>20</v>
      </c>
      <c r="H354" s="60">
        <v>0</v>
      </c>
      <c r="I354" s="61">
        <f t="shared" si="15"/>
        <v>0</v>
      </c>
      <c r="J354" s="62">
        <v>0</v>
      </c>
      <c r="K354" s="63"/>
      <c r="L354" s="57"/>
      <c r="M354" s="65">
        <f t="shared" si="16"/>
        <v>0</v>
      </c>
      <c r="N354" s="65">
        <f t="shared" si="17"/>
        <v>0</v>
      </c>
    </row>
    <row r="355" spans="1:14" s="70" customFormat="1">
      <c r="A355" s="53">
        <v>315</v>
      </c>
      <c r="B355" s="54" t="s">
        <v>510</v>
      </c>
      <c r="C355" s="71" t="s">
        <v>330</v>
      </c>
      <c r="D355" s="56"/>
      <c r="E355" s="57"/>
      <c r="F355" s="58" t="s">
        <v>19</v>
      </c>
      <c r="G355" s="59">
        <v>10</v>
      </c>
      <c r="H355" s="60">
        <v>0</v>
      </c>
      <c r="I355" s="61">
        <f t="shared" si="15"/>
        <v>0</v>
      </c>
      <c r="J355" s="62">
        <v>0</v>
      </c>
      <c r="K355" s="63"/>
      <c r="L355" s="57"/>
      <c r="M355" s="65">
        <f t="shared" si="16"/>
        <v>0</v>
      </c>
      <c r="N355" s="65">
        <f t="shared" si="17"/>
        <v>0</v>
      </c>
    </row>
    <row r="356" spans="1:14" s="70" customFormat="1">
      <c r="A356" s="53">
        <v>316</v>
      </c>
      <c r="B356" s="54" t="s">
        <v>511</v>
      </c>
      <c r="C356" s="71" t="s">
        <v>330</v>
      </c>
      <c r="D356" s="56"/>
      <c r="E356" s="57"/>
      <c r="F356" s="58" t="s">
        <v>19</v>
      </c>
      <c r="G356" s="59">
        <v>10</v>
      </c>
      <c r="H356" s="60">
        <v>0</v>
      </c>
      <c r="I356" s="61">
        <f t="shared" si="15"/>
        <v>0</v>
      </c>
      <c r="J356" s="62">
        <v>0</v>
      </c>
      <c r="K356" s="63"/>
      <c r="L356" s="57"/>
      <c r="M356" s="65">
        <f t="shared" si="16"/>
        <v>0</v>
      </c>
      <c r="N356" s="65">
        <f t="shared" si="17"/>
        <v>0</v>
      </c>
    </row>
    <row r="357" spans="1:14" s="70" customFormat="1">
      <c r="A357" s="53">
        <v>317</v>
      </c>
      <c r="B357" s="54" t="s">
        <v>512</v>
      </c>
      <c r="C357" s="71" t="s">
        <v>330</v>
      </c>
      <c r="D357" s="56"/>
      <c r="E357" s="57"/>
      <c r="F357" s="58" t="s">
        <v>19</v>
      </c>
      <c r="G357" s="59">
        <v>20</v>
      </c>
      <c r="H357" s="60">
        <v>0</v>
      </c>
      <c r="I357" s="61">
        <f t="shared" si="15"/>
        <v>0</v>
      </c>
      <c r="J357" s="62">
        <v>0</v>
      </c>
      <c r="K357" s="63"/>
      <c r="L357" s="57"/>
      <c r="M357" s="65">
        <f t="shared" si="16"/>
        <v>0</v>
      </c>
      <c r="N357" s="65">
        <f t="shared" si="17"/>
        <v>0</v>
      </c>
    </row>
    <row r="358" spans="1:14" s="70" customFormat="1">
      <c r="A358" s="53">
        <v>318</v>
      </c>
      <c r="B358" s="54" t="s">
        <v>513</v>
      </c>
      <c r="C358" s="71" t="s">
        <v>330</v>
      </c>
      <c r="D358" s="56"/>
      <c r="E358" s="57"/>
      <c r="F358" s="58" t="s">
        <v>19</v>
      </c>
      <c r="G358" s="59">
        <v>10</v>
      </c>
      <c r="H358" s="60">
        <v>0</v>
      </c>
      <c r="I358" s="61">
        <f t="shared" si="15"/>
        <v>0</v>
      </c>
      <c r="J358" s="62">
        <v>0</v>
      </c>
      <c r="K358" s="63"/>
      <c r="L358" s="57"/>
      <c r="M358" s="65">
        <f t="shared" si="16"/>
        <v>0</v>
      </c>
      <c r="N358" s="65">
        <f t="shared" si="17"/>
        <v>0</v>
      </c>
    </row>
    <row r="359" spans="1:14" s="70" customFormat="1">
      <c r="A359" s="53">
        <v>319</v>
      </c>
      <c r="B359" s="54" t="s">
        <v>514</v>
      </c>
      <c r="C359" s="71" t="s">
        <v>330</v>
      </c>
      <c r="D359" s="56"/>
      <c r="E359" s="57"/>
      <c r="F359" s="58" t="s">
        <v>19</v>
      </c>
      <c r="G359" s="59">
        <v>15</v>
      </c>
      <c r="H359" s="60">
        <v>0</v>
      </c>
      <c r="I359" s="61">
        <f t="shared" si="15"/>
        <v>0</v>
      </c>
      <c r="J359" s="62">
        <v>0</v>
      </c>
      <c r="K359" s="63"/>
      <c r="L359" s="57"/>
      <c r="M359" s="65">
        <f t="shared" si="16"/>
        <v>0</v>
      </c>
      <c r="N359" s="65">
        <f t="shared" si="17"/>
        <v>0</v>
      </c>
    </row>
    <row r="360" spans="1:14" s="70" customFormat="1">
      <c r="A360" s="53">
        <v>320</v>
      </c>
      <c r="B360" s="54" t="s">
        <v>515</v>
      </c>
      <c r="C360" s="71" t="s">
        <v>330</v>
      </c>
      <c r="D360" s="56"/>
      <c r="E360" s="57"/>
      <c r="F360" s="58" t="s">
        <v>19</v>
      </c>
      <c r="G360" s="59">
        <v>15</v>
      </c>
      <c r="H360" s="60">
        <v>0</v>
      </c>
      <c r="I360" s="61">
        <f t="shared" si="15"/>
        <v>0</v>
      </c>
      <c r="J360" s="62">
        <v>0</v>
      </c>
      <c r="K360" s="63"/>
      <c r="L360" s="57"/>
      <c r="M360" s="65">
        <f t="shared" si="16"/>
        <v>0</v>
      </c>
      <c r="N360" s="65">
        <f t="shared" si="17"/>
        <v>0</v>
      </c>
    </row>
    <row r="361" spans="1:14" s="70" customFormat="1">
      <c r="A361" s="53">
        <v>321</v>
      </c>
      <c r="B361" s="54" t="s">
        <v>516</v>
      </c>
      <c r="C361" s="71" t="s">
        <v>330</v>
      </c>
      <c r="D361" s="56"/>
      <c r="E361" s="57"/>
      <c r="F361" s="58" t="s">
        <v>19</v>
      </c>
      <c r="G361" s="59">
        <v>10</v>
      </c>
      <c r="H361" s="60">
        <v>0</v>
      </c>
      <c r="I361" s="61">
        <f t="shared" si="15"/>
        <v>0</v>
      </c>
      <c r="J361" s="62">
        <v>0</v>
      </c>
      <c r="K361" s="63"/>
      <c r="L361" s="57"/>
      <c r="M361" s="65">
        <f t="shared" si="16"/>
        <v>0</v>
      </c>
      <c r="N361" s="65">
        <f t="shared" si="17"/>
        <v>0</v>
      </c>
    </row>
    <row r="362" spans="1:14" s="70" customFormat="1">
      <c r="A362" s="53">
        <v>322</v>
      </c>
      <c r="B362" s="54" t="s">
        <v>517</v>
      </c>
      <c r="C362" s="71" t="s">
        <v>330</v>
      </c>
      <c r="D362" s="56"/>
      <c r="E362" s="57"/>
      <c r="F362" s="58" t="s">
        <v>19</v>
      </c>
      <c r="G362" s="59">
        <v>10</v>
      </c>
      <c r="H362" s="60">
        <v>0</v>
      </c>
      <c r="I362" s="61">
        <f t="shared" si="15"/>
        <v>0</v>
      </c>
      <c r="J362" s="62">
        <v>0</v>
      </c>
      <c r="K362" s="63"/>
      <c r="L362" s="57"/>
      <c r="M362" s="65">
        <f t="shared" si="16"/>
        <v>0</v>
      </c>
      <c r="N362" s="65">
        <f t="shared" si="17"/>
        <v>0</v>
      </c>
    </row>
    <row r="363" spans="1:14" s="70" customFormat="1">
      <c r="A363" s="53">
        <v>323</v>
      </c>
      <c r="B363" s="54" t="s">
        <v>514</v>
      </c>
      <c r="C363" s="71" t="s">
        <v>330</v>
      </c>
      <c r="D363" s="56"/>
      <c r="E363" s="57"/>
      <c r="F363" s="58" t="s">
        <v>19</v>
      </c>
      <c r="G363" s="59">
        <v>10</v>
      </c>
      <c r="H363" s="60">
        <v>0</v>
      </c>
      <c r="I363" s="61">
        <f t="shared" si="15"/>
        <v>0</v>
      </c>
      <c r="J363" s="62">
        <v>0</v>
      </c>
      <c r="K363" s="63"/>
      <c r="L363" s="57"/>
      <c r="M363" s="65">
        <f t="shared" si="16"/>
        <v>0</v>
      </c>
      <c r="N363" s="65">
        <f t="shared" si="17"/>
        <v>0</v>
      </c>
    </row>
    <row r="364" spans="1:14" s="70" customFormat="1">
      <c r="A364" s="53">
        <v>324</v>
      </c>
      <c r="B364" s="54" t="s">
        <v>518</v>
      </c>
      <c r="C364" s="71" t="s">
        <v>330</v>
      </c>
      <c r="D364" s="56"/>
      <c r="E364" s="57"/>
      <c r="F364" s="58" t="s">
        <v>19</v>
      </c>
      <c r="G364" s="59">
        <v>10</v>
      </c>
      <c r="H364" s="60">
        <v>0</v>
      </c>
      <c r="I364" s="61">
        <f t="shared" si="15"/>
        <v>0</v>
      </c>
      <c r="J364" s="62">
        <v>0</v>
      </c>
      <c r="K364" s="63"/>
      <c r="L364" s="57"/>
      <c r="M364" s="65">
        <f t="shared" si="16"/>
        <v>0</v>
      </c>
      <c r="N364" s="65">
        <f t="shared" si="17"/>
        <v>0</v>
      </c>
    </row>
    <row r="365" spans="1:14" s="70" customFormat="1">
      <c r="A365" s="53">
        <v>325</v>
      </c>
      <c r="B365" s="54" t="s">
        <v>519</v>
      </c>
      <c r="C365" s="71" t="s">
        <v>330</v>
      </c>
      <c r="D365" s="56"/>
      <c r="E365" s="57"/>
      <c r="F365" s="58" t="s">
        <v>19</v>
      </c>
      <c r="G365" s="59">
        <v>15</v>
      </c>
      <c r="H365" s="60">
        <v>0</v>
      </c>
      <c r="I365" s="61">
        <f t="shared" si="15"/>
        <v>0</v>
      </c>
      <c r="J365" s="62">
        <v>0</v>
      </c>
      <c r="K365" s="63"/>
      <c r="L365" s="57"/>
      <c r="M365" s="65">
        <f t="shared" si="16"/>
        <v>0</v>
      </c>
      <c r="N365" s="65">
        <f t="shared" si="17"/>
        <v>0</v>
      </c>
    </row>
    <row r="366" spans="1:14" s="70" customFormat="1">
      <c r="A366" s="53">
        <v>326</v>
      </c>
      <c r="B366" s="54" t="s">
        <v>520</v>
      </c>
      <c r="C366" s="71" t="s">
        <v>330</v>
      </c>
      <c r="D366" s="56"/>
      <c r="E366" s="57"/>
      <c r="F366" s="58" t="s">
        <v>19</v>
      </c>
      <c r="G366" s="59">
        <v>20</v>
      </c>
      <c r="H366" s="60">
        <v>0</v>
      </c>
      <c r="I366" s="61">
        <f t="shared" si="15"/>
        <v>0</v>
      </c>
      <c r="J366" s="62">
        <v>0</v>
      </c>
      <c r="K366" s="63"/>
      <c r="L366" s="57"/>
      <c r="M366" s="65">
        <f t="shared" si="16"/>
        <v>0</v>
      </c>
      <c r="N366" s="65">
        <f t="shared" si="17"/>
        <v>0</v>
      </c>
    </row>
    <row r="367" spans="1:14" s="70" customFormat="1">
      <c r="A367" s="53">
        <v>327</v>
      </c>
      <c r="B367" s="54" t="s">
        <v>521</v>
      </c>
      <c r="C367" s="71" t="s">
        <v>330</v>
      </c>
      <c r="D367" s="56"/>
      <c r="E367" s="57"/>
      <c r="F367" s="58" t="s">
        <v>19</v>
      </c>
      <c r="G367" s="59">
        <v>20</v>
      </c>
      <c r="H367" s="60">
        <v>0</v>
      </c>
      <c r="I367" s="61">
        <f t="shared" si="15"/>
        <v>0</v>
      </c>
      <c r="J367" s="62">
        <v>0</v>
      </c>
      <c r="K367" s="63"/>
      <c r="L367" s="57"/>
      <c r="M367" s="65">
        <f t="shared" si="16"/>
        <v>0</v>
      </c>
      <c r="N367" s="65">
        <f t="shared" si="17"/>
        <v>0</v>
      </c>
    </row>
    <row r="368" spans="1:14" s="70" customFormat="1">
      <c r="A368" s="53">
        <v>328</v>
      </c>
      <c r="B368" s="54" t="s">
        <v>522</v>
      </c>
      <c r="C368" s="71" t="s">
        <v>330</v>
      </c>
      <c r="D368" s="56"/>
      <c r="E368" s="57"/>
      <c r="F368" s="58" t="s">
        <v>19</v>
      </c>
      <c r="G368" s="59">
        <v>5</v>
      </c>
      <c r="H368" s="60">
        <v>0</v>
      </c>
      <c r="I368" s="61">
        <f t="shared" si="15"/>
        <v>0</v>
      </c>
      <c r="J368" s="62">
        <v>0</v>
      </c>
      <c r="K368" s="63"/>
      <c r="L368" s="57"/>
      <c r="M368" s="65">
        <f t="shared" si="16"/>
        <v>0</v>
      </c>
      <c r="N368" s="65">
        <f t="shared" si="17"/>
        <v>0</v>
      </c>
    </row>
    <row r="369" spans="1:14" s="70" customFormat="1">
      <c r="A369" s="53">
        <v>329</v>
      </c>
      <c r="B369" s="54" t="s">
        <v>523</v>
      </c>
      <c r="C369" s="71" t="s">
        <v>330</v>
      </c>
      <c r="D369" s="56"/>
      <c r="E369" s="57"/>
      <c r="F369" s="58" t="s">
        <v>19</v>
      </c>
      <c r="G369" s="59">
        <v>10</v>
      </c>
      <c r="H369" s="60">
        <v>0</v>
      </c>
      <c r="I369" s="61">
        <f t="shared" si="15"/>
        <v>0</v>
      </c>
      <c r="J369" s="62">
        <v>0</v>
      </c>
      <c r="K369" s="63"/>
      <c r="L369" s="57"/>
      <c r="M369" s="65">
        <f t="shared" si="16"/>
        <v>0</v>
      </c>
      <c r="N369" s="65">
        <f t="shared" si="17"/>
        <v>0</v>
      </c>
    </row>
    <row r="370" spans="1:14" s="70" customFormat="1">
      <c r="A370" s="53">
        <v>330</v>
      </c>
      <c r="B370" s="54" t="s">
        <v>524</v>
      </c>
      <c r="C370" s="71" t="s">
        <v>330</v>
      </c>
      <c r="D370" s="56"/>
      <c r="E370" s="57"/>
      <c r="F370" s="58" t="s">
        <v>19</v>
      </c>
      <c r="G370" s="59">
        <v>15</v>
      </c>
      <c r="H370" s="60">
        <v>0</v>
      </c>
      <c r="I370" s="61">
        <f t="shared" si="15"/>
        <v>0</v>
      </c>
      <c r="J370" s="62">
        <v>0</v>
      </c>
      <c r="K370" s="63"/>
      <c r="L370" s="57"/>
      <c r="M370" s="65">
        <f t="shared" si="16"/>
        <v>0</v>
      </c>
      <c r="N370" s="65">
        <f t="shared" si="17"/>
        <v>0</v>
      </c>
    </row>
    <row r="371" spans="1:14" s="70" customFormat="1">
      <c r="A371" s="53">
        <v>331</v>
      </c>
      <c r="B371" s="54" t="s">
        <v>525</v>
      </c>
      <c r="C371" s="71" t="s">
        <v>330</v>
      </c>
      <c r="D371" s="56"/>
      <c r="E371" s="57"/>
      <c r="F371" s="58" t="s">
        <v>19</v>
      </c>
      <c r="G371" s="59">
        <v>15</v>
      </c>
      <c r="H371" s="60">
        <v>0</v>
      </c>
      <c r="I371" s="61">
        <f t="shared" si="15"/>
        <v>0</v>
      </c>
      <c r="J371" s="62">
        <v>0</v>
      </c>
      <c r="K371" s="63"/>
      <c r="L371" s="57"/>
      <c r="M371" s="65">
        <f t="shared" si="16"/>
        <v>0</v>
      </c>
      <c r="N371" s="65">
        <f t="shared" si="17"/>
        <v>0</v>
      </c>
    </row>
    <row r="372" spans="1:14" s="70" customFormat="1">
      <c r="A372" s="53">
        <v>332</v>
      </c>
      <c r="B372" s="54" t="s">
        <v>526</v>
      </c>
      <c r="C372" s="71" t="s">
        <v>330</v>
      </c>
      <c r="D372" s="56"/>
      <c r="E372" s="57"/>
      <c r="F372" s="58" t="s">
        <v>19</v>
      </c>
      <c r="G372" s="59">
        <v>15</v>
      </c>
      <c r="H372" s="60">
        <v>0</v>
      </c>
      <c r="I372" s="61">
        <f t="shared" si="15"/>
        <v>0</v>
      </c>
      <c r="J372" s="62">
        <v>0</v>
      </c>
      <c r="K372" s="63"/>
      <c r="L372" s="57"/>
      <c r="M372" s="65">
        <f t="shared" si="16"/>
        <v>0</v>
      </c>
      <c r="N372" s="65">
        <f t="shared" si="17"/>
        <v>0</v>
      </c>
    </row>
    <row r="373" spans="1:14" s="70" customFormat="1">
      <c r="A373" s="53">
        <v>333</v>
      </c>
      <c r="B373" s="54" t="s">
        <v>527</v>
      </c>
      <c r="C373" s="71" t="s">
        <v>330</v>
      </c>
      <c r="D373" s="56"/>
      <c r="E373" s="57"/>
      <c r="F373" s="58" t="s">
        <v>19</v>
      </c>
      <c r="G373" s="59">
        <v>10</v>
      </c>
      <c r="H373" s="60">
        <v>0</v>
      </c>
      <c r="I373" s="61">
        <f t="shared" si="15"/>
        <v>0</v>
      </c>
      <c r="J373" s="62">
        <v>0</v>
      </c>
      <c r="K373" s="63"/>
      <c r="L373" s="57"/>
      <c r="M373" s="65">
        <f t="shared" si="16"/>
        <v>0</v>
      </c>
      <c r="N373" s="65">
        <f t="shared" si="17"/>
        <v>0</v>
      </c>
    </row>
    <row r="374" spans="1:14" s="70" customFormat="1">
      <c r="A374" s="53">
        <v>334</v>
      </c>
      <c r="B374" s="54" t="s">
        <v>528</v>
      </c>
      <c r="C374" s="71" t="s">
        <v>330</v>
      </c>
      <c r="D374" s="56"/>
      <c r="E374" s="57"/>
      <c r="F374" s="58" t="s">
        <v>19</v>
      </c>
      <c r="G374" s="59">
        <v>10</v>
      </c>
      <c r="H374" s="60">
        <v>0</v>
      </c>
      <c r="I374" s="61">
        <f t="shared" si="15"/>
        <v>0</v>
      </c>
      <c r="J374" s="62">
        <v>0</v>
      </c>
      <c r="K374" s="63"/>
      <c r="L374" s="57"/>
      <c r="M374" s="65">
        <f t="shared" si="16"/>
        <v>0</v>
      </c>
      <c r="N374" s="65">
        <f t="shared" si="17"/>
        <v>0</v>
      </c>
    </row>
    <row r="375" spans="1:14" s="70" customFormat="1">
      <c r="A375" s="53">
        <v>335</v>
      </c>
      <c r="B375" s="54" t="s">
        <v>529</v>
      </c>
      <c r="C375" s="71" t="s">
        <v>330</v>
      </c>
      <c r="D375" s="56"/>
      <c r="E375" s="57"/>
      <c r="F375" s="58" t="s">
        <v>19</v>
      </c>
      <c r="G375" s="59">
        <v>10</v>
      </c>
      <c r="H375" s="60">
        <v>0</v>
      </c>
      <c r="I375" s="61">
        <f t="shared" si="15"/>
        <v>0</v>
      </c>
      <c r="J375" s="62">
        <v>0</v>
      </c>
      <c r="K375" s="63"/>
      <c r="L375" s="57"/>
      <c r="M375" s="65">
        <f t="shared" si="16"/>
        <v>0</v>
      </c>
      <c r="N375" s="65">
        <f t="shared" si="17"/>
        <v>0</v>
      </c>
    </row>
    <row r="376" spans="1:14" s="70" customFormat="1">
      <c r="A376" s="53">
        <v>336</v>
      </c>
      <c r="B376" s="54" t="s">
        <v>530</v>
      </c>
      <c r="C376" s="71" t="s">
        <v>330</v>
      </c>
      <c r="D376" s="56"/>
      <c r="E376" s="57"/>
      <c r="F376" s="58" t="s">
        <v>19</v>
      </c>
      <c r="G376" s="59">
        <v>10</v>
      </c>
      <c r="H376" s="60">
        <v>0</v>
      </c>
      <c r="I376" s="61">
        <f t="shared" si="15"/>
        <v>0</v>
      </c>
      <c r="J376" s="62">
        <v>0</v>
      </c>
      <c r="K376" s="63"/>
      <c r="L376" s="57"/>
      <c r="M376" s="65">
        <f t="shared" si="16"/>
        <v>0</v>
      </c>
      <c r="N376" s="65">
        <f t="shared" si="17"/>
        <v>0</v>
      </c>
    </row>
    <row r="377" spans="1:14" s="70" customFormat="1">
      <c r="A377" s="53">
        <v>337</v>
      </c>
      <c r="B377" s="54" t="s">
        <v>531</v>
      </c>
      <c r="C377" s="71" t="s">
        <v>330</v>
      </c>
      <c r="D377" s="56"/>
      <c r="E377" s="57"/>
      <c r="F377" s="58" t="s">
        <v>19</v>
      </c>
      <c r="G377" s="59">
        <v>5</v>
      </c>
      <c r="H377" s="60">
        <v>0</v>
      </c>
      <c r="I377" s="61">
        <f t="shared" si="15"/>
        <v>0</v>
      </c>
      <c r="J377" s="62">
        <v>0</v>
      </c>
      <c r="K377" s="63"/>
      <c r="L377" s="57"/>
      <c r="M377" s="65">
        <f t="shared" si="16"/>
        <v>0</v>
      </c>
      <c r="N377" s="65">
        <f t="shared" si="17"/>
        <v>0</v>
      </c>
    </row>
    <row r="378" spans="1:14" s="70" customFormat="1">
      <c r="A378" s="53">
        <v>338</v>
      </c>
      <c r="B378" s="54" t="s">
        <v>532</v>
      </c>
      <c r="C378" s="71" t="s">
        <v>330</v>
      </c>
      <c r="D378" s="56"/>
      <c r="E378" s="57"/>
      <c r="F378" s="58" t="s">
        <v>19</v>
      </c>
      <c r="G378" s="59">
        <v>5</v>
      </c>
      <c r="H378" s="60">
        <v>0</v>
      </c>
      <c r="I378" s="61">
        <f t="shared" si="15"/>
        <v>0</v>
      </c>
      <c r="J378" s="62">
        <v>0</v>
      </c>
      <c r="K378" s="63"/>
      <c r="L378" s="57"/>
      <c r="M378" s="65">
        <f t="shared" si="16"/>
        <v>0</v>
      </c>
      <c r="N378" s="65">
        <f t="shared" si="17"/>
        <v>0</v>
      </c>
    </row>
    <row r="379" spans="1:14" s="70" customFormat="1">
      <c r="A379" s="53">
        <v>339</v>
      </c>
      <c r="B379" s="54" t="s">
        <v>533</v>
      </c>
      <c r="C379" s="71" t="s">
        <v>330</v>
      </c>
      <c r="D379" s="56"/>
      <c r="E379" s="57"/>
      <c r="F379" s="58" t="s">
        <v>19</v>
      </c>
      <c r="G379" s="59">
        <v>5</v>
      </c>
      <c r="H379" s="60">
        <v>0</v>
      </c>
      <c r="I379" s="61">
        <f t="shared" si="15"/>
        <v>0</v>
      </c>
      <c r="J379" s="62">
        <v>0</v>
      </c>
      <c r="K379" s="63"/>
      <c r="L379" s="57"/>
      <c r="M379" s="65">
        <f t="shared" si="16"/>
        <v>0</v>
      </c>
      <c r="N379" s="65">
        <f t="shared" si="17"/>
        <v>0</v>
      </c>
    </row>
    <row r="380" spans="1:14" s="70" customFormat="1">
      <c r="A380" s="53">
        <v>340</v>
      </c>
      <c r="B380" s="54" t="s">
        <v>534</v>
      </c>
      <c r="C380" s="71" t="s">
        <v>330</v>
      </c>
      <c r="D380" s="56"/>
      <c r="E380" s="57"/>
      <c r="F380" s="58" t="s">
        <v>19</v>
      </c>
      <c r="G380" s="59">
        <v>10</v>
      </c>
      <c r="H380" s="60">
        <v>0</v>
      </c>
      <c r="I380" s="61">
        <f t="shared" si="15"/>
        <v>0</v>
      </c>
      <c r="J380" s="62">
        <v>0</v>
      </c>
      <c r="K380" s="63"/>
      <c r="L380" s="57"/>
      <c r="M380" s="65">
        <f t="shared" si="16"/>
        <v>0</v>
      </c>
      <c r="N380" s="65">
        <f t="shared" si="17"/>
        <v>0</v>
      </c>
    </row>
    <row r="381" spans="1:14" s="70" customFormat="1">
      <c r="A381" s="53">
        <v>341</v>
      </c>
      <c r="B381" s="54" t="s">
        <v>535</v>
      </c>
      <c r="C381" s="71" t="s">
        <v>330</v>
      </c>
      <c r="D381" s="56"/>
      <c r="E381" s="57"/>
      <c r="F381" s="58" t="s">
        <v>19</v>
      </c>
      <c r="G381" s="59">
        <v>10</v>
      </c>
      <c r="H381" s="60">
        <v>0</v>
      </c>
      <c r="I381" s="61">
        <f t="shared" si="15"/>
        <v>0</v>
      </c>
      <c r="J381" s="62">
        <v>0</v>
      </c>
      <c r="K381" s="63"/>
      <c r="L381" s="57"/>
      <c r="M381" s="65">
        <f t="shared" si="16"/>
        <v>0</v>
      </c>
      <c r="N381" s="65">
        <f t="shared" si="17"/>
        <v>0</v>
      </c>
    </row>
    <row r="382" spans="1:14" s="70" customFormat="1">
      <c r="A382" s="53">
        <v>342</v>
      </c>
      <c r="B382" s="54" t="s">
        <v>536</v>
      </c>
      <c r="C382" s="71" t="s">
        <v>330</v>
      </c>
      <c r="D382" s="56"/>
      <c r="E382" s="57"/>
      <c r="F382" s="58" t="s">
        <v>19</v>
      </c>
      <c r="G382" s="59">
        <v>5</v>
      </c>
      <c r="H382" s="60">
        <v>0</v>
      </c>
      <c r="I382" s="61">
        <f t="shared" si="15"/>
        <v>0</v>
      </c>
      <c r="J382" s="62">
        <v>0</v>
      </c>
      <c r="K382" s="63"/>
      <c r="L382" s="57"/>
      <c r="M382" s="65">
        <f t="shared" si="16"/>
        <v>0</v>
      </c>
      <c r="N382" s="65">
        <f t="shared" si="17"/>
        <v>0</v>
      </c>
    </row>
    <row r="383" spans="1:14" s="70" customFormat="1">
      <c r="A383" s="41"/>
      <c r="B383" s="42" t="s">
        <v>537</v>
      </c>
      <c r="C383" s="43"/>
      <c r="D383" s="44"/>
      <c r="E383" s="66"/>
      <c r="F383" s="45"/>
      <c r="G383" s="46"/>
      <c r="H383" s="67"/>
      <c r="I383" s="50"/>
      <c r="J383" s="68"/>
      <c r="K383" s="51"/>
      <c r="L383" s="66"/>
      <c r="M383" s="69"/>
      <c r="N383" s="69"/>
    </row>
    <row r="384" spans="1:14" s="70" customFormat="1" ht="29.25">
      <c r="A384" s="53">
        <v>343</v>
      </c>
      <c r="B384" s="54" t="s">
        <v>538</v>
      </c>
      <c r="C384" s="84" t="s">
        <v>220</v>
      </c>
      <c r="D384" s="56"/>
      <c r="E384" s="57"/>
      <c r="F384" s="58" t="s">
        <v>19</v>
      </c>
      <c r="G384" s="59">
        <v>30</v>
      </c>
      <c r="H384" s="60">
        <v>0</v>
      </c>
      <c r="I384" s="61">
        <f t="shared" si="15"/>
        <v>0</v>
      </c>
      <c r="J384" s="62">
        <v>0</v>
      </c>
      <c r="K384" s="63"/>
      <c r="L384" s="57"/>
      <c r="M384" s="65">
        <f t="shared" si="16"/>
        <v>0</v>
      </c>
      <c r="N384" s="65">
        <f t="shared" si="17"/>
        <v>0</v>
      </c>
    </row>
    <row r="385" spans="1:14" s="70" customFormat="1" ht="19.5">
      <c r="A385" s="53">
        <v>344</v>
      </c>
      <c r="B385" s="54" t="s">
        <v>539</v>
      </c>
      <c r="C385" s="84" t="s">
        <v>220</v>
      </c>
      <c r="D385" s="56"/>
      <c r="E385" s="57"/>
      <c r="F385" s="58" t="s">
        <v>19</v>
      </c>
      <c r="G385" s="59">
        <v>90</v>
      </c>
      <c r="H385" s="60">
        <v>0</v>
      </c>
      <c r="I385" s="61">
        <f t="shared" si="15"/>
        <v>0</v>
      </c>
      <c r="J385" s="62">
        <v>0</v>
      </c>
      <c r="K385" s="63"/>
      <c r="L385" s="57"/>
      <c r="M385" s="65">
        <f t="shared" si="16"/>
        <v>0</v>
      </c>
      <c r="N385" s="65">
        <f t="shared" si="17"/>
        <v>0</v>
      </c>
    </row>
    <row r="386" spans="1:14" s="70" customFormat="1" ht="19.5">
      <c r="A386" s="53">
        <v>345</v>
      </c>
      <c r="B386" s="54" t="s">
        <v>540</v>
      </c>
      <c r="C386" s="84" t="s">
        <v>220</v>
      </c>
      <c r="D386" s="56"/>
      <c r="E386" s="57"/>
      <c r="F386" s="58" t="s">
        <v>19</v>
      </c>
      <c r="G386" s="59">
        <v>30</v>
      </c>
      <c r="H386" s="60">
        <v>0</v>
      </c>
      <c r="I386" s="61">
        <f t="shared" si="15"/>
        <v>0</v>
      </c>
      <c r="J386" s="62">
        <v>0</v>
      </c>
      <c r="K386" s="63"/>
      <c r="L386" s="57"/>
      <c r="M386" s="65">
        <f t="shared" si="16"/>
        <v>0</v>
      </c>
      <c r="N386" s="65">
        <f t="shared" si="17"/>
        <v>0</v>
      </c>
    </row>
    <row r="387" spans="1:14" s="70" customFormat="1" ht="19.5">
      <c r="A387" s="53">
        <v>346</v>
      </c>
      <c r="B387" s="54" t="s">
        <v>541</v>
      </c>
      <c r="C387" s="84" t="s">
        <v>220</v>
      </c>
      <c r="D387" s="56"/>
      <c r="E387" s="57"/>
      <c r="F387" s="58" t="s">
        <v>19</v>
      </c>
      <c r="G387" s="59">
        <v>10</v>
      </c>
      <c r="H387" s="60">
        <v>0</v>
      </c>
      <c r="I387" s="61">
        <f t="shared" si="15"/>
        <v>0</v>
      </c>
      <c r="J387" s="62">
        <v>0</v>
      </c>
      <c r="K387" s="63"/>
      <c r="L387" s="57"/>
      <c r="M387" s="65">
        <f t="shared" si="16"/>
        <v>0</v>
      </c>
      <c r="N387" s="65">
        <f t="shared" si="17"/>
        <v>0</v>
      </c>
    </row>
    <row r="388" spans="1:14" s="70" customFormat="1" ht="19.5">
      <c r="A388" s="53">
        <v>347</v>
      </c>
      <c r="B388" s="54" t="s">
        <v>542</v>
      </c>
      <c r="C388" s="84" t="s">
        <v>220</v>
      </c>
      <c r="D388" s="56"/>
      <c r="E388" s="57"/>
      <c r="F388" s="58" t="s">
        <v>19</v>
      </c>
      <c r="G388" s="59">
        <v>10</v>
      </c>
      <c r="H388" s="60">
        <v>0</v>
      </c>
      <c r="I388" s="61">
        <f t="shared" si="15"/>
        <v>0</v>
      </c>
      <c r="J388" s="62">
        <v>0</v>
      </c>
      <c r="K388" s="63"/>
      <c r="L388" s="57"/>
      <c r="M388" s="65">
        <f t="shared" si="16"/>
        <v>0</v>
      </c>
      <c r="N388" s="65">
        <f t="shared" si="17"/>
        <v>0</v>
      </c>
    </row>
    <row r="389" spans="1:14" s="70" customFormat="1" ht="29.25">
      <c r="A389" s="53">
        <v>348</v>
      </c>
      <c r="B389" s="54" t="s">
        <v>543</v>
      </c>
      <c r="C389" s="84" t="s">
        <v>220</v>
      </c>
      <c r="D389" s="56"/>
      <c r="E389" s="57"/>
      <c r="F389" s="58" t="s">
        <v>19</v>
      </c>
      <c r="G389" s="59">
        <v>40</v>
      </c>
      <c r="H389" s="60">
        <v>0</v>
      </c>
      <c r="I389" s="61">
        <f t="shared" si="15"/>
        <v>0</v>
      </c>
      <c r="J389" s="62">
        <v>0</v>
      </c>
      <c r="K389" s="63"/>
      <c r="L389" s="57"/>
      <c r="M389" s="65">
        <f t="shared" si="16"/>
        <v>0</v>
      </c>
      <c r="N389" s="65">
        <f t="shared" si="17"/>
        <v>0</v>
      </c>
    </row>
    <row r="390" spans="1:14" s="70" customFormat="1" ht="29.25">
      <c r="A390" s="53">
        <v>349</v>
      </c>
      <c r="B390" s="54" t="s">
        <v>544</v>
      </c>
      <c r="C390" s="71" t="s">
        <v>220</v>
      </c>
      <c r="D390" s="56"/>
      <c r="E390" s="57"/>
      <c r="F390" s="58" t="s">
        <v>51</v>
      </c>
      <c r="G390" s="59">
        <v>2</v>
      </c>
      <c r="H390" s="60">
        <v>0</v>
      </c>
      <c r="I390" s="61">
        <f t="shared" si="15"/>
        <v>0</v>
      </c>
      <c r="J390" s="62">
        <v>0</v>
      </c>
      <c r="K390" s="63"/>
      <c r="L390" s="57"/>
      <c r="M390" s="65">
        <f t="shared" si="16"/>
        <v>0</v>
      </c>
      <c r="N390" s="65">
        <f t="shared" si="17"/>
        <v>0</v>
      </c>
    </row>
    <row r="391" spans="1:14" s="70" customFormat="1" ht="29.25">
      <c r="A391" s="53">
        <v>350</v>
      </c>
      <c r="B391" s="54" t="s">
        <v>545</v>
      </c>
      <c r="C391" s="71" t="s">
        <v>546</v>
      </c>
      <c r="D391" s="56"/>
      <c r="E391" s="57"/>
      <c r="F391" s="58" t="s">
        <v>51</v>
      </c>
      <c r="G391" s="59">
        <v>10</v>
      </c>
      <c r="H391" s="60">
        <v>0</v>
      </c>
      <c r="I391" s="61">
        <f t="shared" si="15"/>
        <v>0</v>
      </c>
      <c r="J391" s="62">
        <v>0</v>
      </c>
      <c r="K391" s="63"/>
      <c r="L391" s="57"/>
      <c r="M391" s="65">
        <f t="shared" si="16"/>
        <v>0</v>
      </c>
      <c r="N391" s="65">
        <f t="shared" si="17"/>
        <v>0</v>
      </c>
    </row>
    <row r="392" spans="1:14" s="70" customFormat="1" ht="19.5">
      <c r="A392" s="53">
        <v>351</v>
      </c>
      <c r="B392" s="54" t="s">
        <v>547</v>
      </c>
      <c r="C392" s="71" t="s">
        <v>204</v>
      </c>
      <c r="D392" s="56"/>
      <c r="E392" s="57"/>
      <c r="F392" s="58" t="s">
        <v>51</v>
      </c>
      <c r="G392" s="59">
        <v>3</v>
      </c>
      <c r="H392" s="60">
        <v>0</v>
      </c>
      <c r="I392" s="61">
        <f t="shared" si="15"/>
        <v>0</v>
      </c>
      <c r="J392" s="62">
        <v>0</v>
      </c>
      <c r="K392" s="63"/>
      <c r="L392" s="57"/>
      <c r="M392" s="65">
        <f t="shared" si="16"/>
        <v>0</v>
      </c>
      <c r="N392" s="65">
        <f t="shared" si="17"/>
        <v>0</v>
      </c>
    </row>
    <row r="393" spans="1:14" s="70" customFormat="1" ht="19.5">
      <c r="A393" s="53">
        <v>352</v>
      </c>
      <c r="B393" s="54" t="s">
        <v>548</v>
      </c>
      <c r="C393" s="71" t="s">
        <v>220</v>
      </c>
      <c r="D393" s="56"/>
      <c r="E393" s="57"/>
      <c r="F393" s="58" t="s">
        <v>51</v>
      </c>
      <c r="G393" s="59">
        <v>1</v>
      </c>
      <c r="H393" s="60">
        <v>0</v>
      </c>
      <c r="I393" s="61">
        <f t="shared" si="15"/>
        <v>0</v>
      </c>
      <c r="J393" s="62">
        <v>0</v>
      </c>
      <c r="K393" s="63"/>
      <c r="L393" s="57"/>
      <c r="M393" s="65">
        <f t="shared" si="16"/>
        <v>0</v>
      </c>
      <c r="N393" s="65">
        <f t="shared" si="17"/>
        <v>0</v>
      </c>
    </row>
    <row r="394" spans="1:14" s="70" customFormat="1" ht="19.5">
      <c r="A394" s="53">
        <v>353</v>
      </c>
      <c r="B394" s="54" t="s">
        <v>549</v>
      </c>
      <c r="C394" s="71">
        <v>1</v>
      </c>
      <c r="D394" s="56"/>
      <c r="E394" s="57"/>
      <c r="F394" s="58" t="s">
        <v>27</v>
      </c>
      <c r="G394" s="59">
        <v>10</v>
      </c>
      <c r="H394" s="60">
        <v>0</v>
      </c>
      <c r="I394" s="61">
        <f t="shared" ref="I394:I433" si="18">G394*H394</f>
        <v>0</v>
      </c>
      <c r="J394" s="62">
        <v>0</v>
      </c>
      <c r="K394" s="63"/>
      <c r="L394" s="57"/>
      <c r="M394" s="65">
        <f t="shared" ref="M394:M433" si="19">I394*J394</f>
        <v>0</v>
      </c>
      <c r="N394" s="65">
        <f t="shared" ref="N394:N433" si="20">I394+M394</f>
        <v>0</v>
      </c>
    </row>
    <row r="395" spans="1:14" s="70" customFormat="1" ht="19.5">
      <c r="A395" s="53">
        <v>354</v>
      </c>
      <c r="B395" s="54" t="s">
        <v>550</v>
      </c>
      <c r="C395" s="84" t="s">
        <v>551</v>
      </c>
      <c r="D395" s="56"/>
      <c r="E395" s="57"/>
      <c r="F395" s="58" t="s">
        <v>27</v>
      </c>
      <c r="G395" s="59">
        <v>10</v>
      </c>
      <c r="H395" s="60">
        <v>0</v>
      </c>
      <c r="I395" s="61">
        <f t="shared" si="18"/>
        <v>0</v>
      </c>
      <c r="J395" s="62">
        <v>0</v>
      </c>
      <c r="K395" s="63"/>
      <c r="L395" s="57"/>
      <c r="M395" s="65">
        <f t="shared" si="19"/>
        <v>0</v>
      </c>
      <c r="N395" s="65">
        <f t="shared" si="20"/>
        <v>0</v>
      </c>
    </row>
    <row r="396" spans="1:14" s="70" customFormat="1" ht="29.25">
      <c r="A396" s="53">
        <v>355</v>
      </c>
      <c r="B396" s="54" t="s">
        <v>552</v>
      </c>
      <c r="C396" s="71">
        <v>1</v>
      </c>
      <c r="D396" s="56"/>
      <c r="E396" s="57"/>
      <c r="F396" s="58" t="s">
        <v>19</v>
      </c>
      <c r="G396" s="59">
        <v>20</v>
      </c>
      <c r="H396" s="60">
        <v>0</v>
      </c>
      <c r="I396" s="61">
        <f t="shared" si="18"/>
        <v>0</v>
      </c>
      <c r="J396" s="62">
        <v>0</v>
      </c>
      <c r="K396" s="63"/>
      <c r="L396" s="57"/>
      <c r="M396" s="65">
        <f t="shared" si="19"/>
        <v>0</v>
      </c>
      <c r="N396" s="65">
        <f t="shared" si="20"/>
        <v>0</v>
      </c>
    </row>
    <row r="397" spans="1:14" s="70" customFormat="1">
      <c r="A397" s="41"/>
      <c r="B397" s="42" t="s">
        <v>553</v>
      </c>
      <c r="C397" s="43"/>
      <c r="D397" s="44"/>
      <c r="E397" s="66"/>
      <c r="F397" s="45"/>
      <c r="G397" s="46"/>
      <c r="H397" s="67"/>
      <c r="I397" s="50"/>
      <c r="J397" s="68"/>
      <c r="K397" s="51"/>
      <c r="L397" s="66"/>
      <c r="M397" s="69"/>
      <c r="N397" s="69"/>
    </row>
    <row r="398" spans="1:14" s="70" customFormat="1">
      <c r="A398" s="53">
        <v>356</v>
      </c>
      <c r="B398" s="54" t="s">
        <v>554</v>
      </c>
      <c r="C398" s="71">
        <v>1</v>
      </c>
      <c r="D398" s="56"/>
      <c r="E398" s="57"/>
      <c r="F398" s="58" t="s">
        <v>19</v>
      </c>
      <c r="G398" s="59">
        <v>20</v>
      </c>
      <c r="H398" s="60">
        <v>0</v>
      </c>
      <c r="I398" s="61">
        <f t="shared" si="18"/>
        <v>0</v>
      </c>
      <c r="J398" s="62">
        <v>0</v>
      </c>
      <c r="K398" s="63"/>
      <c r="L398" s="57"/>
      <c r="M398" s="65">
        <f t="shared" si="19"/>
        <v>0</v>
      </c>
      <c r="N398" s="65">
        <f t="shared" si="20"/>
        <v>0</v>
      </c>
    </row>
    <row r="399" spans="1:14" s="70" customFormat="1">
      <c r="A399" s="53">
        <v>357</v>
      </c>
      <c r="B399" s="54" t="s">
        <v>555</v>
      </c>
      <c r="C399" s="71" t="s">
        <v>220</v>
      </c>
      <c r="D399" s="56"/>
      <c r="E399" s="57"/>
      <c r="F399" s="58" t="s">
        <v>19</v>
      </c>
      <c r="G399" s="59">
        <v>20</v>
      </c>
      <c r="H399" s="60">
        <v>0</v>
      </c>
      <c r="I399" s="61">
        <f t="shared" si="18"/>
        <v>0</v>
      </c>
      <c r="J399" s="62">
        <v>0</v>
      </c>
      <c r="K399" s="63"/>
      <c r="L399" s="57"/>
      <c r="M399" s="65">
        <f t="shared" si="19"/>
        <v>0</v>
      </c>
      <c r="N399" s="65">
        <f t="shared" si="20"/>
        <v>0</v>
      </c>
    </row>
    <row r="400" spans="1:14" s="70" customFormat="1">
      <c r="A400" s="53">
        <v>358</v>
      </c>
      <c r="B400" s="54" t="s">
        <v>556</v>
      </c>
      <c r="C400" s="71">
        <v>1</v>
      </c>
      <c r="D400" s="56"/>
      <c r="E400" s="57"/>
      <c r="F400" s="58" t="s">
        <v>19</v>
      </c>
      <c r="G400" s="59">
        <v>20</v>
      </c>
      <c r="H400" s="60">
        <v>0</v>
      </c>
      <c r="I400" s="61">
        <f t="shared" si="18"/>
        <v>0</v>
      </c>
      <c r="J400" s="62">
        <v>0</v>
      </c>
      <c r="K400" s="63"/>
      <c r="L400" s="57"/>
      <c r="M400" s="65">
        <f t="shared" si="19"/>
        <v>0</v>
      </c>
      <c r="N400" s="65">
        <f t="shared" si="20"/>
        <v>0</v>
      </c>
    </row>
    <row r="401" spans="1:14" s="70" customFormat="1">
      <c r="A401" s="53">
        <v>359</v>
      </c>
      <c r="B401" s="54" t="s">
        <v>557</v>
      </c>
      <c r="C401" s="71">
        <v>1</v>
      </c>
      <c r="D401" s="56"/>
      <c r="E401" s="57"/>
      <c r="F401" s="58" t="s">
        <v>19</v>
      </c>
      <c r="G401" s="59">
        <v>20</v>
      </c>
      <c r="H401" s="60">
        <v>0</v>
      </c>
      <c r="I401" s="61">
        <f t="shared" si="18"/>
        <v>0</v>
      </c>
      <c r="J401" s="62">
        <v>0</v>
      </c>
      <c r="K401" s="63"/>
      <c r="L401" s="57"/>
      <c r="M401" s="65">
        <f t="shared" si="19"/>
        <v>0</v>
      </c>
      <c r="N401" s="65">
        <f t="shared" si="20"/>
        <v>0</v>
      </c>
    </row>
    <row r="402" spans="1:14" s="70" customFormat="1">
      <c r="A402" s="53">
        <v>360</v>
      </c>
      <c r="B402" s="54" t="s">
        <v>558</v>
      </c>
      <c r="C402" s="71">
        <v>1</v>
      </c>
      <c r="D402" s="56"/>
      <c r="E402" s="57"/>
      <c r="F402" s="58" t="s">
        <v>19</v>
      </c>
      <c r="G402" s="59">
        <v>3</v>
      </c>
      <c r="H402" s="60">
        <v>0</v>
      </c>
      <c r="I402" s="61">
        <f t="shared" si="18"/>
        <v>0</v>
      </c>
      <c r="J402" s="62">
        <v>0</v>
      </c>
      <c r="K402" s="63"/>
      <c r="L402" s="57"/>
      <c r="M402" s="65">
        <f t="shared" si="19"/>
        <v>0</v>
      </c>
      <c r="N402" s="65">
        <f t="shared" si="20"/>
        <v>0</v>
      </c>
    </row>
    <row r="403" spans="1:14" s="70" customFormat="1">
      <c r="A403" s="41"/>
      <c r="B403" s="42" t="s">
        <v>559</v>
      </c>
      <c r="C403" s="43"/>
      <c r="D403" s="44"/>
      <c r="E403" s="66"/>
      <c r="F403" s="45"/>
      <c r="G403" s="46"/>
      <c r="H403" s="67"/>
      <c r="I403" s="50"/>
      <c r="J403" s="68"/>
      <c r="K403" s="51"/>
      <c r="L403" s="66"/>
      <c r="M403" s="69"/>
      <c r="N403" s="69"/>
    </row>
    <row r="404" spans="1:14" s="70" customFormat="1" ht="29.25">
      <c r="A404" s="53">
        <v>361</v>
      </c>
      <c r="B404" s="54" t="s">
        <v>560</v>
      </c>
      <c r="C404" s="71" t="s">
        <v>34</v>
      </c>
      <c r="D404" s="56"/>
      <c r="E404" s="57"/>
      <c r="F404" s="58" t="s">
        <v>51</v>
      </c>
      <c r="G404" s="59">
        <v>10</v>
      </c>
      <c r="H404" s="60">
        <v>0</v>
      </c>
      <c r="I404" s="61">
        <f t="shared" si="18"/>
        <v>0</v>
      </c>
      <c r="J404" s="62">
        <v>0</v>
      </c>
      <c r="K404" s="63"/>
      <c r="L404" s="57"/>
      <c r="M404" s="65">
        <f t="shared" si="19"/>
        <v>0</v>
      </c>
      <c r="N404" s="65">
        <f t="shared" si="20"/>
        <v>0</v>
      </c>
    </row>
    <row r="405" spans="1:14" s="70" customFormat="1" ht="29.25">
      <c r="A405" s="53">
        <v>362</v>
      </c>
      <c r="B405" s="54" t="s">
        <v>561</v>
      </c>
      <c r="C405" s="71" t="s">
        <v>34</v>
      </c>
      <c r="D405" s="56"/>
      <c r="E405" s="57"/>
      <c r="F405" s="58" t="s">
        <v>51</v>
      </c>
      <c r="G405" s="59">
        <v>10</v>
      </c>
      <c r="H405" s="60">
        <v>0</v>
      </c>
      <c r="I405" s="61">
        <f t="shared" si="18"/>
        <v>0</v>
      </c>
      <c r="J405" s="62">
        <v>0</v>
      </c>
      <c r="K405" s="63"/>
      <c r="L405" s="57"/>
      <c r="M405" s="65">
        <f t="shared" si="19"/>
        <v>0</v>
      </c>
      <c r="N405" s="65">
        <f t="shared" si="20"/>
        <v>0</v>
      </c>
    </row>
    <row r="406" spans="1:14" s="70" customFormat="1" ht="19.5">
      <c r="A406" s="53">
        <v>363</v>
      </c>
      <c r="B406" s="54" t="s">
        <v>562</v>
      </c>
      <c r="C406" s="71" t="s">
        <v>458</v>
      </c>
      <c r="D406" s="56"/>
      <c r="E406" s="57"/>
      <c r="F406" s="58" t="s">
        <v>129</v>
      </c>
      <c r="G406" s="59">
        <v>2</v>
      </c>
      <c r="H406" s="60">
        <v>0</v>
      </c>
      <c r="I406" s="61">
        <f t="shared" si="18"/>
        <v>0</v>
      </c>
      <c r="J406" s="62">
        <v>0</v>
      </c>
      <c r="K406" s="63"/>
      <c r="L406" s="57"/>
      <c r="M406" s="65">
        <f t="shared" si="19"/>
        <v>0</v>
      </c>
      <c r="N406" s="65">
        <f t="shared" si="20"/>
        <v>0</v>
      </c>
    </row>
    <row r="407" spans="1:14" s="70" customFormat="1">
      <c r="A407" s="41"/>
      <c r="B407" s="42" t="s">
        <v>563</v>
      </c>
      <c r="C407" s="43"/>
      <c r="D407" s="44"/>
      <c r="E407" s="66"/>
      <c r="F407" s="45"/>
      <c r="G407" s="46"/>
      <c r="H407" s="67"/>
      <c r="I407" s="50"/>
      <c r="J407" s="68"/>
      <c r="K407" s="51"/>
      <c r="L407" s="66"/>
      <c r="M407" s="69"/>
      <c r="N407" s="69"/>
    </row>
    <row r="408" spans="1:14" s="70" customFormat="1" ht="29.25">
      <c r="A408" s="53">
        <v>364</v>
      </c>
      <c r="B408" s="54" t="s">
        <v>564</v>
      </c>
      <c r="C408" s="71">
        <v>1</v>
      </c>
      <c r="D408" s="56"/>
      <c r="E408" s="57"/>
      <c r="F408" s="58" t="s">
        <v>19</v>
      </c>
      <c r="G408" s="59">
        <v>50</v>
      </c>
      <c r="H408" s="60">
        <v>0</v>
      </c>
      <c r="I408" s="61">
        <f t="shared" si="18"/>
        <v>0</v>
      </c>
      <c r="J408" s="62">
        <v>0</v>
      </c>
      <c r="K408" s="63"/>
      <c r="L408" s="57"/>
      <c r="M408" s="65">
        <f t="shared" si="19"/>
        <v>0</v>
      </c>
      <c r="N408" s="65">
        <f t="shared" si="20"/>
        <v>0</v>
      </c>
    </row>
    <row r="409" spans="1:14" s="70" customFormat="1" ht="19.5">
      <c r="A409" s="53">
        <v>365</v>
      </c>
      <c r="B409" s="54" t="s">
        <v>565</v>
      </c>
      <c r="C409" s="84" t="s">
        <v>220</v>
      </c>
      <c r="D409" s="56"/>
      <c r="E409" s="57"/>
      <c r="F409" s="58" t="s">
        <v>19</v>
      </c>
      <c r="G409" s="59">
        <v>30</v>
      </c>
      <c r="H409" s="60">
        <v>0</v>
      </c>
      <c r="I409" s="61">
        <f t="shared" si="18"/>
        <v>0</v>
      </c>
      <c r="J409" s="62">
        <v>0</v>
      </c>
      <c r="K409" s="63"/>
      <c r="L409" s="57"/>
      <c r="M409" s="65">
        <f t="shared" si="19"/>
        <v>0</v>
      </c>
      <c r="N409" s="65">
        <f t="shared" si="20"/>
        <v>0</v>
      </c>
    </row>
    <row r="410" spans="1:14" s="70" customFormat="1">
      <c r="A410" s="53">
        <v>366</v>
      </c>
      <c r="B410" s="54" t="s">
        <v>566</v>
      </c>
      <c r="C410" s="71">
        <v>1</v>
      </c>
      <c r="D410" s="56"/>
      <c r="E410" s="57"/>
      <c r="F410" s="58" t="s">
        <v>19</v>
      </c>
      <c r="G410" s="59">
        <v>5</v>
      </c>
      <c r="H410" s="60">
        <v>0</v>
      </c>
      <c r="I410" s="61">
        <f t="shared" si="18"/>
        <v>0</v>
      </c>
      <c r="J410" s="62">
        <v>0</v>
      </c>
      <c r="K410" s="63"/>
      <c r="L410" s="57"/>
      <c r="M410" s="65">
        <f t="shared" si="19"/>
        <v>0</v>
      </c>
      <c r="N410" s="65">
        <f t="shared" si="20"/>
        <v>0</v>
      </c>
    </row>
    <row r="411" spans="1:14" s="70" customFormat="1" ht="29.25">
      <c r="A411" s="53">
        <v>367</v>
      </c>
      <c r="B411" s="54" t="s">
        <v>567</v>
      </c>
      <c r="C411" s="71">
        <v>1</v>
      </c>
      <c r="D411" s="56"/>
      <c r="E411" s="57"/>
      <c r="F411" s="58" t="s">
        <v>19</v>
      </c>
      <c r="G411" s="59">
        <v>2</v>
      </c>
      <c r="H411" s="60">
        <v>0</v>
      </c>
      <c r="I411" s="61">
        <f t="shared" si="18"/>
        <v>0</v>
      </c>
      <c r="J411" s="62">
        <v>0</v>
      </c>
      <c r="K411" s="63"/>
      <c r="L411" s="57"/>
      <c r="M411" s="65">
        <f t="shared" si="19"/>
        <v>0</v>
      </c>
      <c r="N411" s="65">
        <f t="shared" si="20"/>
        <v>0</v>
      </c>
    </row>
    <row r="412" spans="1:14" s="70" customFormat="1">
      <c r="A412" s="41"/>
      <c r="B412" s="42" t="s">
        <v>568</v>
      </c>
      <c r="C412" s="43"/>
      <c r="D412" s="44"/>
      <c r="E412" s="66"/>
      <c r="F412" s="45"/>
      <c r="G412" s="46"/>
      <c r="H412" s="67"/>
      <c r="I412" s="50"/>
      <c r="J412" s="68"/>
      <c r="K412" s="51"/>
      <c r="L412" s="66"/>
      <c r="M412" s="69"/>
      <c r="N412" s="69"/>
    </row>
    <row r="413" spans="1:14" s="70" customFormat="1">
      <c r="A413" s="53">
        <v>368</v>
      </c>
      <c r="B413" s="54" t="s">
        <v>569</v>
      </c>
      <c r="C413" s="71">
        <v>1</v>
      </c>
      <c r="D413" s="56"/>
      <c r="E413" s="57"/>
      <c r="F413" s="58" t="s">
        <v>19</v>
      </c>
      <c r="G413" s="59">
        <v>5</v>
      </c>
      <c r="H413" s="60">
        <v>0</v>
      </c>
      <c r="I413" s="61">
        <f t="shared" si="18"/>
        <v>0</v>
      </c>
      <c r="J413" s="62">
        <v>0</v>
      </c>
      <c r="K413" s="63"/>
      <c r="L413" s="57"/>
      <c r="M413" s="65">
        <f t="shared" si="19"/>
        <v>0</v>
      </c>
      <c r="N413" s="65">
        <f t="shared" si="20"/>
        <v>0</v>
      </c>
    </row>
    <row r="414" spans="1:14" s="70" customFormat="1">
      <c r="A414" s="53">
        <v>369</v>
      </c>
      <c r="B414" s="54" t="s">
        <v>570</v>
      </c>
      <c r="C414" s="71">
        <v>1</v>
      </c>
      <c r="D414" s="56"/>
      <c r="E414" s="57"/>
      <c r="F414" s="58" t="s">
        <v>19</v>
      </c>
      <c r="G414" s="59">
        <v>5</v>
      </c>
      <c r="H414" s="60">
        <v>0</v>
      </c>
      <c r="I414" s="61">
        <f t="shared" si="18"/>
        <v>0</v>
      </c>
      <c r="J414" s="62">
        <v>0</v>
      </c>
      <c r="K414" s="63"/>
      <c r="L414" s="57"/>
      <c r="M414" s="65">
        <f t="shared" si="19"/>
        <v>0</v>
      </c>
      <c r="N414" s="65">
        <f t="shared" si="20"/>
        <v>0</v>
      </c>
    </row>
    <row r="415" spans="1:14" s="70" customFormat="1">
      <c r="A415" s="53">
        <v>370</v>
      </c>
      <c r="B415" s="54" t="s">
        <v>571</v>
      </c>
      <c r="C415" s="71">
        <v>1</v>
      </c>
      <c r="D415" s="56"/>
      <c r="E415" s="57"/>
      <c r="F415" s="58" t="s">
        <v>19</v>
      </c>
      <c r="G415" s="59">
        <v>5</v>
      </c>
      <c r="H415" s="60">
        <v>0</v>
      </c>
      <c r="I415" s="61">
        <f t="shared" si="18"/>
        <v>0</v>
      </c>
      <c r="J415" s="62">
        <v>0</v>
      </c>
      <c r="K415" s="63"/>
      <c r="L415" s="57"/>
      <c r="M415" s="65">
        <f t="shared" si="19"/>
        <v>0</v>
      </c>
      <c r="N415" s="65">
        <f t="shared" si="20"/>
        <v>0</v>
      </c>
    </row>
    <row r="416" spans="1:14" s="70" customFormat="1">
      <c r="A416" s="53">
        <v>371</v>
      </c>
      <c r="B416" s="54" t="s">
        <v>572</v>
      </c>
      <c r="C416" s="71">
        <v>1</v>
      </c>
      <c r="D416" s="56"/>
      <c r="E416" s="57"/>
      <c r="F416" s="58" t="s">
        <v>19</v>
      </c>
      <c r="G416" s="59">
        <v>5</v>
      </c>
      <c r="H416" s="60">
        <v>0</v>
      </c>
      <c r="I416" s="61">
        <f t="shared" si="18"/>
        <v>0</v>
      </c>
      <c r="J416" s="62">
        <v>0</v>
      </c>
      <c r="K416" s="63"/>
      <c r="L416" s="57"/>
      <c r="M416" s="65">
        <f t="shared" si="19"/>
        <v>0</v>
      </c>
      <c r="N416" s="65">
        <f t="shared" si="20"/>
        <v>0</v>
      </c>
    </row>
    <row r="417" spans="1:14" s="70" customFormat="1">
      <c r="A417" s="53">
        <v>372</v>
      </c>
      <c r="B417" s="54" t="s">
        <v>573</v>
      </c>
      <c r="C417" s="71">
        <v>1</v>
      </c>
      <c r="D417" s="56"/>
      <c r="E417" s="57"/>
      <c r="F417" s="58" t="s">
        <v>19</v>
      </c>
      <c r="G417" s="59">
        <v>5</v>
      </c>
      <c r="H417" s="60">
        <v>0</v>
      </c>
      <c r="I417" s="61">
        <f t="shared" si="18"/>
        <v>0</v>
      </c>
      <c r="J417" s="62">
        <v>0</v>
      </c>
      <c r="K417" s="63"/>
      <c r="L417" s="57"/>
      <c r="M417" s="65">
        <f t="shared" si="19"/>
        <v>0</v>
      </c>
      <c r="N417" s="65">
        <f t="shared" si="20"/>
        <v>0</v>
      </c>
    </row>
    <row r="418" spans="1:14" s="70" customFormat="1">
      <c r="A418" s="53">
        <v>373</v>
      </c>
      <c r="B418" s="54" t="s">
        <v>574</v>
      </c>
      <c r="C418" s="71">
        <v>1</v>
      </c>
      <c r="D418" s="56"/>
      <c r="E418" s="57"/>
      <c r="F418" s="58" t="s">
        <v>19</v>
      </c>
      <c r="G418" s="59">
        <v>5</v>
      </c>
      <c r="H418" s="60">
        <v>0</v>
      </c>
      <c r="I418" s="61">
        <f t="shared" si="18"/>
        <v>0</v>
      </c>
      <c r="J418" s="62">
        <v>0</v>
      </c>
      <c r="K418" s="63"/>
      <c r="L418" s="57"/>
      <c r="M418" s="65">
        <f t="shared" si="19"/>
        <v>0</v>
      </c>
      <c r="N418" s="65">
        <f t="shared" si="20"/>
        <v>0</v>
      </c>
    </row>
    <row r="419" spans="1:14" s="70" customFormat="1">
      <c r="A419" s="53">
        <v>374</v>
      </c>
      <c r="B419" s="54" t="s">
        <v>575</v>
      </c>
      <c r="C419" s="71">
        <v>1</v>
      </c>
      <c r="D419" s="56"/>
      <c r="E419" s="57"/>
      <c r="F419" s="58" t="s">
        <v>19</v>
      </c>
      <c r="G419" s="59">
        <v>5</v>
      </c>
      <c r="H419" s="60">
        <v>0</v>
      </c>
      <c r="I419" s="61">
        <f t="shared" si="18"/>
        <v>0</v>
      </c>
      <c r="J419" s="62">
        <v>0</v>
      </c>
      <c r="K419" s="63"/>
      <c r="L419" s="57"/>
      <c r="M419" s="65">
        <f t="shared" si="19"/>
        <v>0</v>
      </c>
      <c r="N419" s="65">
        <f t="shared" si="20"/>
        <v>0</v>
      </c>
    </row>
    <row r="420" spans="1:14" s="70" customFormat="1">
      <c r="A420" s="53">
        <v>375</v>
      </c>
      <c r="B420" s="54" t="s">
        <v>576</v>
      </c>
      <c r="C420" s="71">
        <v>1</v>
      </c>
      <c r="D420" s="56"/>
      <c r="E420" s="57"/>
      <c r="F420" s="58" t="s">
        <v>19</v>
      </c>
      <c r="G420" s="59">
        <v>5</v>
      </c>
      <c r="H420" s="60">
        <v>0</v>
      </c>
      <c r="I420" s="61">
        <f t="shared" si="18"/>
        <v>0</v>
      </c>
      <c r="J420" s="62">
        <v>0</v>
      </c>
      <c r="K420" s="63"/>
      <c r="L420" s="57"/>
      <c r="M420" s="65">
        <f t="shared" si="19"/>
        <v>0</v>
      </c>
      <c r="N420" s="65">
        <f t="shared" si="20"/>
        <v>0</v>
      </c>
    </row>
    <row r="421" spans="1:14" s="70" customFormat="1">
      <c r="A421" s="53">
        <v>376</v>
      </c>
      <c r="B421" s="54" t="s">
        <v>577</v>
      </c>
      <c r="C421" s="71">
        <v>1</v>
      </c>
      <c r="D421" s="56"/>
      <c r="E421" s="57"/>
      <c r="F421" s="58" t="s">
        <v>19</v>
      </c>
      <c r="G421" s="59">
        <v>5</v>
      </c>
      <c r="H421" s="60">
        <v>0</v>
      </c>
      <c r="I421" s="61">
        <f t="shared" si="18"/>
        <v>0</v>
      </c>
      <c r="J421" s="62">
        <v>0</v>
      </c>
      <c r="K421" s="63"/>
      <c r="L421" s="57"/>
      <c r="M421" s="65">
        <f t="shared" si="19"/>
        <v>0</v>
      </c>
      <c r="N421" s="65">
        <f t="shared" si="20"/>
        <v>0</v>
      </c>
    </row>
    <row r="422" spans="1:14" s="70" customFormat="1">
      <c r="A422" s="41"/>
      <c r="B422" s="42" t="s">
        <v>578</v>
      </c>
      <c r="C422" s="43"/>
      <c r="D422" s="44"/>
      <c r="E422" s="66"/>
      <c r="F422" s="45"/>
      <c r="G422" s="46"/>
      <c r="H422" s="67"/>
      <c r="I422" s="50"/>
      <c r="J422" s="68"/>
      <c r="K422" s="51"/>
      <c r="L422" s="66"/>
      <c r="M422" s="69"/>
      <c r="N422" s="69"/>
    </row>
    <row r="423" spans="1:14" s="70" customFormat="1" ht="19.5">
      <c r="A423" s="53">
        <v>377</v>
      </c>
      <c r="B423" s="54" t="s">
        <v>579</v>
      </c>
      <c r="C423" s="86" t="s">
        <v>204</v>
      </c>
      <c r="D423" s="56"/>
      <c r="E423" s="57"/>
      <c r="F423" s="58" t="s">
        <v>19</v>
      </c>
      <c r="G423" s="59">
        <v>15</v>
      </c>
      <c r="H423" s="60">
        <v>0</v>
      </c>
      <c r="I423" s="61">
        <f t="shared" si="18"/>
        <v>0</v>
      </c>
      <c r="J423" s="62">
        <v>0</v>
      </c>
      <c r="K423" s="63"/>
      <c r="L423" s="57"/>
      <c r="M423" s="65">
        <f t="shared" si="19"/>
        <v>0</v>
      </c>
      <c r="N423" s="65">
        <f t="shared" si="20"/>
        <v>0</v>
      </c>
    </row>
    <row r="424" spans="1:14" s="70" customFormat="1" ht="19.5">
      <c r="A424" s="53">
        <v>378</v>
      </c>
      <c r="B424" s="54" t="s">
        <v>580</v>
      </c>
      <c r="C424" s="71" t="s">
        <v>204</v>
      </c>
      <c r="D424" s="56"/>
      <c r="E424" s="57"/>
      <c r="F424" s="58" t="s">
        <v>19</v>
      </c>
      <c r="G424" s="59">
        <v>15</v>
      </c>
      <c r="H424" s="60">
        <v>0</v>
      </c>
      <c r="I424" s="61">
        <f t="shared" si="18"/>
        <v>0</v>
      </c>
      <c r="J424" s="62">
        <v>0</v>
      </c>
      <c r="K424" s="63"/>
      <c r="L424" s="57"/>
      <c r="M424" s="65">
        <f t="shared" si="19"/>
        <v>0</v>
      </c>
      <c r="N424" s="65">
        <f t="shared" si="20"/>
        <v>0</v>
      </c>
    </row>
    <row r="425" spans="1:14" s="70" customFormat="1" ht="19.5">
      <c r="A425" s="53">
        <v>379</v>
      </c>
      <c r="B425" s="54" t="s">
        <v>581</v>
      </c>
      <c r="C425" s="71" t="s">
        <v>204</v>
      </c>
      <c r="D425" s="56"/>
      <c r="E425" s="57"/>
      <c r="F425" s="58" t="s">
        <v>19</v>
      </c>
      <c r="G425" s="59">
        <v>5</v>
      </c>
      <c r="H425" s="60">
        <v>0</v>
      </c>
      <c r="I425" s="61">
        <f t="shared" si="18"/>
        <v>0</v>
      </c>
      <c r="J425" s="62">
        <v>0</v>
      </c>
      <c r="K425" s="63"/>
      <c r="L425" s="57"/>
      <c r="M425" s="65">
        <f t="shared" si="19"/>
        <v>0</v>
      </c>
      <c r="N425" s="65">
        <f t="shared" si="20"/>
        <v>0</v>
      </c>
    </row>
    <row r="426" spans="1:14" s="70" customFormat="1" ht="19.5">
      <c r="A426" s="53">
        <v>380</v>
      </c>
      <c r="B426" s="54" t="s">
        <v>582</v>
      </c>
      <c r="C426" s="86" t="s">
        <v>204</v>
      </c>
      <c r="D426" s="56"/>
      <c r="E426" s="57"/>
      <c r="F426" s="58" t="s">
        <v>19</v>
      </c>
      <c r="G426" s="59">
        <v>15</v>
      </c>
      <c r="H426" s="60">
        <v>0</v>
      </c>
      <c r="I426" s="61">
        <f t="shared" si="18"/>
        <v>0</v>
      </c>
      <c r="J426" s="62">
        <v>0</v>
      </c>
      <c r="K426" s="63"/>
      <c r="L426" s="57"/>
      <c r="M426" s="65">
        <f t="shared" si="19"/>
        <v>0</v>
      </c>
      <c r="N426" s="65">
        <f t="shared" si="20"/>
        <v>0</v>
      </c>
    </row>
    <row r="427" spans="1:14" s="70" customFormat="1">
      <c r="A427" s="53">
        <v>381</v>
      </c>
      <c r="B427" s="54" t="s">
        <v>583</v>
      </c>
      <c r="C427" s="86" t="s">
        <v>220</v>
      </c>
      <c r="D427" s="56"/>
      <c r="E427" s="57"/>
      <c r="F427" s="58" t="s">
        <v>51</v>
      </c>
      <c r="G427" s="59">
        <v>4</v>
      </c>
      <c r="H427" s="60">
        <v>0</v>
      </c>
      <c r="I427" s="61">
        <f t="shared" si="18"/>
        <v>0</v>
      </c>
      <c r="J427" s="62">
        <v>0</v>
      </c>
      <c r="K427" s="63"/>
      <c r="L427" s="57"/>
      <c r="M427" s="65">
        <f t="shared" si="19"/>
        <v>0</v>
      </c>
      <c r="N427" s="65">
        <f t="shared" si="20"/>
        <v>0</v>
      </c>
    </row>
    <row r="428" spans="1:14" s="70" customFormat="1">
      <c r="A428" s="41"/>
      <c r="B428" s="42" t="s">
        <v>584</v>
      </c>
      <c r="C428" s="43"/>
      <c r="D428" s="44"/>
      <c r="E428" s="66"/>
      <c r="F428" s="45"/>
      <c r="G428" s="46"/>
      <c r="H428" s="67"/>
      <c r="I428" s="50"/>
      <c r="J428" s="68"/>
      <c r="K428" s="51"/>
      <c r="L428" s="66"/>
      <c r="M428" s="69"/>
      <c r="N428" s="69"/>
    </row>
    <row r="429" spans="1:14" s="70" customFormat="1">
      <c r="A429" s="53">
        <v>382</v>
      </c>
      <c r="B429" s="54" t="s">
        <v>585</v>
      </c>
      <c r="C429" s="71">
        <v>1</v>
      </c>
      <c r="D429" s="56"/>
      <c r="E429" s="57"/>
      <c r="F429" s="58" t="s">
        <v>19</v>
      </c>
      <c r="G429" s="59">
        <v>3</v>
      </c>
      <c r="H429" s="60">
        <v>0</v>
      </c>
      <c r="I429" s="61">
        <f t="shared" si="18"/>
        <v>0</v>
      </c>
      <c r="J429" s="62">
        <v>0</v>
      </c>
      <c r="K429" s="63"/>
      <c r="L429" s="57"/>
      <c r="M429" s="65">
        <f t="shared" si="19"/>
        <v>0</v>
      </c>
      <c r="N429" s="65">
        <f t="shared" si="20"/>
        <v>0</v>
      </c>
    </row>
    <row r="430" spans="1:14" s="70" customFormat="1">
      <c r="A430" s="53">
        <v>383</v>
      </c>
      <c r="B430" s="54" t="s">
        <v>586</v>
      </c>
      <c r="C430" s="71">
        <v>1</v>
      </c>
      <c r="D430" s="56"/>
      <c r="E430" s="57"/>
      <c r="F430" s="58" t="s">
        <v>19</v>
      </c>
      <c r="G430" s="59">
        <v>1</v>
      </c>
      <c r="H430" s="60">
        <v>0</v>
      </c>
      <c r="I430" s="61">
        <f t="shared" si="18"/>
        <v>0</v>
      </c>
      <c r="J430" s="62">
        <v>0</v>
      </c>
      <c r="K430" s="63"/>
      <c r="L430" s="57"/>
      <c r="M430" s="65">
        <f t="shared" si="19"/>
        <v>0</v>
      </c>
      <c r="N430" s="65">
        <f t="shared" si="20"/>
        <v>0</v>
      </c>
    </row>
    <row r="431" spans="1:14" s="70" customFormat="1">
      <c r="A431" s="53">
        <v>384</v>
      </c>
      <c r="B431" s="54" t="s">
        <v>587</v>
      </c>
      <c r="C431" s="71" t="s">
        <v>588</v>
      </c>
      <c r="D431" s="56"/>
      <c r="E431" s="57"/>
      <c r="F431" s="58" t="s">
        <v>19</v>
      </c>
      <c r="G431" s="59">
        <v>4</v>
      </c>
      <c r="H431" s="60">
        <v>0</v>
      </c>
      <c r="I431" s="61">
        <f t="shared" si="18"/>
        <v>0</v>
      </c>
      <c r="J431" s="62">
        <v>0</v>
      </c>
      <c r="K431" s="63"/>
      <c r="L431" s="57"/>
      <c r="M431" s="65">
        <f t="shared" si="19"/>
        <v>0</v>
      </c>
      <c r="N431" s="65">
        <f t="shared" si="20"/>
        <v>0</v>
      </c>
    </row>
    <row r="432" spans="1:14" s="70" customFormat="1">
      <c r="A432" s="53">
        <v>385</v>
      </c>
      <c r="B432" s="54" t="s">
        <v>589</v>
      </c>
      <c r="C432" s="71">
        <v>1</v>
      </c>
      <c r="D432" s="56"/>
      <c r="E432" s="57"/>
      <c r="F432" s="58" t="s">
        <v>19</v>
      </c>
      <c r="G432" s="59">
        <v>4</v>
      </c>
      <c r="H432" s="60">
        <v>0</v>
      </c>
      <c r="I432" s="61">
        <f t="shared" si="18"/>
        <v>0</v>
      </c>
      <c r="J432" s="62">
        <v>0</v>
      </c>
      <c r="K432" s="63"/>
      <c r="L432" s="57"/>
      <c r="M432" s="65">
        <f t="shared" si="19"/>
        <v>0</v>
      </c>
      <c r="N432" s="65">
        <f t="shared" si="20"/>
        <v>0</v>
      </c>
    </row>
    <row r="433" spans="1:14" s="70" customFormat="1">
      <c r="A433" s="53">
        <v>386</v>
      </c>
      <c r="B433" s="54" t="s">
        <v>590</v>
      </c>
      <c r="C433" s="71">
        <v>1</v>
      </c>
      <c r="D433" s="56"/>
      <c r="E433" s="57"/>
      <c r="F433" s="58" t="s">
        <v>19</v>
      </c>
      <c r="G433" s="59">
        <v>4</v>
      </c>
      <c r="H433" s="60">
        <v>0</v>
      </c>
      <c r="I433" s="61">
        <f t="shared" si="18"/>
        <v>0</v>
      </c>
      <c r="J433" s="62">
        <v>0</v>
      </c>
      <c r="K433" s="63"/>
      <c r="L433" s="57"/>
      <c r="M433" s="65">
        <f t="shared" si="19"/>
        <v>0</v>
      </c>
      <c r="N433" s="65">
        <f t="shared" si="20"/>
        <v>0</v>
      </c>
    </row>
    <row r="434" spans="1:14" ht="10.5" thickBot="1">
      <c r="A434" s="104" t="s">
        <v>591</v>
      </c>
      <c r="B434" s="105"/>
      <c r="C434" s="105"/>
      <c r="D434" s="105"/>
      <c r="E434" s="105"/>
      <c r="F434" s="105"/>
      <c r="G434" s="105"/>
      <c r="H434" s="87">
        <f>SUM(H6:H433)</f>
        <v>0</v>
      </c>
    </row>
    <row r="435" spans="1:14" ht="10.5" thickBot="1">
      <c r="A435" s="106" t="s">
        <v>592</v>
      </c>
      <c r="B435" s="107"/>
      <c r="C435" s="107"/>
      <c r="D435" s="107"/>
      <c r="E435" s="107"/>
      <c r="F435" s="107"/>
      <c r="G435" s="107"/>
      <c r="H435" s="87">
        <f>SUM(K6:K433)</f>
        <v>0</v>
      </c>
    </row>
  </sheetData>
  <mergeCells count="4">
    <mergeCell ref="A1:B1"/>
    <mergeCell ref="A3:B3"/>
    <mergeCell ref="A434:G434"/>
    <mergeCell ref="A435:G435"/>
  </mergeCells>
  <pageMargins left="0.7" right="0.7" top="0.75" bottom="0.75" header="0.3" footer="0.3"/>
  <pageSetup paperSize="9" scale="69" orientation="landscape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view="pageBreakPreview" zoomScaleNormal="100" zoomScaleSheetLayoutView="100" workbookViewId="0">
      <selection activeCell="D156" sqref="D156"/>
    </sheetView>
  </sheetViews>
  <sheetFormatPr defaultRowHeight="15"/>
  <cols>
    <col min="1" max="1" width="4.28515625" customWidth="1"/>
    <col min="2" max="2" width="46.28515625" customWidth="1"/>
    <col min="3" max="3" width="9.28515625" customWidth="1"/>
    <col min="4" max="4" width="30.42578125" customWidth="1"/>
    <col min="5" max="5" width="11.7109375" customWidth="1"/>
    <col min="6" max="6" width="6.85546875" customWidth="1"/>
    <col min="7" max="7" width="8.140625" customWidth="1"/>
    <col min="8" max="8" width="8.28515625" customWidth="1"/>
    <col min="10" max="10" width="7.85546875" customWidth="1"/>
    <col min="257" max="257" width="4.28515625" customWidth="1"/>
    <col min="258" max="258" width="46.28515625" customWidth="1"/>
    <col min="259" max="259" width="9.28515625" customWidth="1"/>
    <col min="260" max="260" width="30.42578125" customWidth="1"/>
    <col min="261" max="261" width="11.7109375" customWidth="1"/>
    <col min="262" max="262" width="6.85546875" customWidth="1"/>
    <col min="263" max="263" width="8.140625" customWidth="1"/>
    <col min="264" max="264" width="8.28515625" customWidth="1"/>
    <col min="266" max="266" width="7.85546875" customWidth="1"/>
    <col min="513" max="513" width="4.28515625" customWidth="1"/>
    <col min="514" max="514" width="46.28515625" customWidth="1"/>
    <col min="515" max="515" width="9.28515625" customWidth="1"/>
    <col min="516" max="516" width="30.42578125" customWidth="1"/>
    <col min="517" max="517" width="11.7109375" customWidth="1"/>
    <col min="518" max="518" width="6.85546875" customWidth="1"/>
    <col min="519" max="519" width="8.140625" customWidth="1"/>
    <col min="520" max="520" width="8.28515625" customWidth="1"/>
    <col min="522" max="522" width="7.85546875" customWidth="1"/>
    <col min="769" max="769" width="4.28515625" customWidth="1"/>
    <col min="770" max="770" width="46.28515625" customWidth="1"/>
    <col min="771" max="771" width="9.28515625" customWidth="1"/>
    <col min="772" max="772" width="30.42578125" customWidth="1"/>
    <col min="773" max="773" width="11.7109375" customWidth="1"/>
    <col min="774" max="774" width="6.85546875" customWidth="1"/>
    <col min="775" max="775" width="8.140625" customWidth="1"/>
    <col min="776" max="776" width="8.28515625" customWidth="1"/>
    <col min="778" max="778" width="7.85546875" customWidth="1"/>
    <col min="1025" max="1025" width="4.28515625" customWidth="1"/>
    <col min="1026" max="1026" width="46.28515625" customWidth="1"/>
    <col min="1027" max="1027" width="9.28515625" customWidth="1"/>
    <col min="1028" max="1028" width="30.42578125" customWidth="1"/>
    <col min="1029" max="1029" width="11.7109375" customWidth="1"/>
    <col min="1030" max="1030" width="6.85546875" customWidth="1"/>
    <col min="1031" max="1031" width="8.140625" customWidth="1"/>
    <col min="1032" max="1032" width="8.28515625" customWidth="1"/>
    <col min="1034" max="1034" width="7.85546875" customWidth="1"/>
    <col min="1281" max="1281" width="4.28515625" customWidth="1"/>
    <col min="1282" max="1282" width="46.28515625" customWidth="1"/>
    <col min="1283" max="1283" width="9.28515625" customWidth="1"/>
    <col min="1284" max="1284" width="30.42578125" customWidth="1"/>
    <col min="1285" max="1285" width="11.7109375" customWidth="1"/>
    <col min="1286" max="1286" width="6.85546875" customWidth="1"/>
    <col min="1287" max="1287" width="8.140625" customWidth="1"/>
    <col min="1288" max="1288" width="8.28515625" customWidth="1"/>
    <col min="1290" max="1290" width="7.85546875" customWidth="1"/>
    <col min="1537" max="1537" width="4.28515625" customWidth="1"/>
    <col min="1538" max="1538" width="46.28515625" customWidth="1"/>
    <col min="1539" max="1539" width="9.28515625" customWidth="1"/>
    <col min="1540" max="1540" width="30.42578125" customWidth="1"/>
    <col min="1541" max="1541" width="11.7109375" customWidth="1"/>
    <col min="1542" max="1542" width="6.85546875" customWidth="1"/>
    <col min="1543" max="1543" width="8.140625" customWidth="1"/>
    <col min="1544" max="1544" width="8.28515625" customWidth="1"/>
    <col min="1546" max="1546" width="7.85546875" customWidth="1"/>
    <col min="1793" max="1793" width="4.28515625" customWidth="1"/>
    <col min="1794" max="1794" width="46.28515625" customWidth="1"/>
    <col min="1795" max="1795" width="9.28515625" customWidth="1"/>
    <col min="1796" max="1796" width="30.42578125" customWidth="1"/>
    <col min="1797" max="1797" width="11.7109375" customWidth="1"/>
    <col min="1798" max="1798" width="6.85546875" customWidth="1"/>
    <col min="1799" max="1799" width="8.140625" customWidth="1"/>
    <col min="1800" max="1800" width="8.28515625" customWidth="1"/>
    <col min="1802" max="1802" width="7.85546875" customWidth="1"/>
    <col min="2049" max="2049" width="4.28515625" customWidth="1"/>
    <col min="2050" max="2050" width="46.28515625" customWidth="1"/>
    <col min="2051" max="2051" width="9.28515625" customWidth="1"/>
    <col min="2052" max="2052" width="30.42578125" customWidth="1"/>
    <col min="2053" max="2053" width="11.7109375" customWidth="1"/>
    <col min="2054" max="2054" width="6.85546875" customWidth="1"/>
    <col min="2055" max="2055" width="8.140625" customWidth="1"/>
    <col min="2056" max="2056" width="8.28515625" customWidth="1"/>
    <col min="2058" max="2058" width="7.85546875" customWidth="1"/>
    <col min="2305" max="2305" width="4.28515625" customWidth="1"/>
    <col min="2306" max="2306" width="46.28515625" customWidth="1"/>
    <col min="2307" max="2307" width="9.28515625" customWidth="1"/>
    <col min="2308" max="2308" width="30.42578125" customWidth="1"/>
    <col min="2309" max="2309" width="11.7109375" customWidth="1"/>
    <col min="2310" max="2310" width="6.85546875" customWidth="1"/>
    <col min="2311" max="2311" width="8.140625" customWidth="1"/>
    <col min="2312" max="2312" width="8.28515625" customWidth="1"/>
    <col min="2314" max="2314" width="7.85546875" customWidth="1"/>
    <col min="2561" max="2561" width="4.28515625" customWidth="1"/>
    <col min="2562" max="2562" width="46.28515625" customWidth="1"/>
    <col min="2563" max="2563" width="9.28515625" customWidth="1"/>
    <col min="2564" max="2564" width="30.42578125" customWidth="1"/>
    <col min="2565" max="2565" width="11.7109375" customWidth="1"/>
    <col min="2566" max="2566" width="6.85546875" customWidth="1"/>
    <col min="2567" max="2567" width="8.140625" customWidth="1"/>
    <col min="2568" max="2568" width="8.28515625" customWidth="1"/>
    <col min="2570" max="2570" width="7.85546875" customWidth="1"/>
    <col min="2817" max="2817" width="4.28515625" customWidth="1"/>
    <col min="2818" max="2818" width="46.28515625" customWidth="1"/>
    <col min="2819" max="2819" width="9.28515625" customWidth="1"/>
    <col min="2820" max="2820" width="30.42578125" customWidth="1"/>
    <col min="2821" max="2821" width="11.7109375" customWidth="1"/>
    <col min="2822" max="2822" width="6.85546875" customWidth="1"/>
    <col min="2823" max="2823" width="8.140625" customWidth="1"/>
    <col min="2824" max="2824" width="8.28515625" customWidth="1"/>
    <col min="2826" max="2826" width="7.85546875" customWidth="1"/>
    <col min="3073" max="3073" width="4.28515625" customWidth="1"/>
    <col min="3074" max="3074" width="46.28515625" customWidth="1"/>
    <col min="3075" max="3075" width="9.28515625" customWidth="1"/>
    <col min="3076" max="3076" width="30.42578125" customWidth="1"/>
    <col min="3077" max="3077" width="11.7109375" customWidth="1"/>
    <col min="3078" max="3078" width="6.85546875" customWidth="1"/>
    <col min="3079" max="3079" width="8.140625" customWidth="1"/>
    <col min="3080" max="3080" width="8.28515625" customWidth="1"/>
    <col min="3082" max="3082" width="7.85546875" customWidth="1"/>
    <col min="3329" max="3329" width="4.28515625" customWidth="1"/>
    <col min="3330" max="3330" width="46.28515625" customWidth="1"/>
    <col min="3331" max="3331" width="9.28515625" customWidth="1"/>
    <col min="3332" max="3332" width="30.42578125" customWidth="1"/>
    <col min="3333" max="3333" width="11.7109375" customWidth="1"/>
    <col min="3334" max="3334" width="6.85546875" customWidth="1"/>
    <col min="3335" max="3335" width="8.140625" customWidth="1"/>
    <col min="3336" max="3336" width="8.28515625" customWidth="1"/>
    <col min="3338" max="3338" width="7.85546875" customWidth="1"/>
    <col min="3585" max="3585" width="4.28515625" customWidth="1"/>
    <col min="3586" max="3586" width="46.28515625" customWidth="1"/>
    <col min="3587" max="3587" width="9.28515625" customWidth="1"/>
    <col min="3588" max="3588" width="30.42578125" customWidth="1"/>
    <col min="3589" max="3589" width="11.7109375" customWidth="1"/>
    <col min="3590" max="3590" width="6.85546875" customWidth="1"/>
    <col min="3591" max="3591" width="8.140625" customWidth="1"/>
    <col min="3592" max="3592" width="8.28515625" customWidth="1"/>
    <col min="3594" max="3594" width="7.85546875" customWidth="1"/>
    <col min="3841" max="3841" width="4.28515625" customWidth="1"/>
    <col min="3842" max="3842" width="46.28515625" customWidth="1"/>
    <col min="3843" max="3843" width="9.28515625" customWidth="1"/>
    <col min="3844" max="3844" width="30.42578125" customWidth="1"/>
    <col min="3845" max="3845" width="11.7109375" customWidth="1"/>
    <col min="3846" max="3846" width="6.85546875" customWidth="1"/>
    <col min="3847" max="3847" width="8.140625" customWidth="1"/>
    <col min="3848" max="3848" width="8.28515625" customWidth="1"/>
    <col min="3850" max="3850" width="7.85546875" customWidth="1"/>
    <col min="4097" max="4097" width="4.28515625" customWidth="1"/>
    <col min="4098" max="4098" width="46.28515625" customWidth="1"/>
    <col min="4099" max="4099" width="9.28515625" customWidth="1"/>
    <col min="4100" max="4100" width="30.42578125" customWidth="1"/>
    <col min="4101" max="4101" width="11.7109375" customWidth="1"/>
    <col min="4102" max="4102" width="6.85546875" customWidth="1"/>
    <col min="4103" max="4103" width="8.140625" customWidth="1"/>
    <col min="4104" max="4104" width="8.28515625" customWidth="1"/>
    <col min="4106" max="4106" width="7.85546875" customWidth="1"/>
    <col min="4353" max="4353" width="4.28515625" customWidth="1"/>
    <col min="4354" max="4354" width="46.28515625" customWidth="1"/>
    <col min="4355" max="4355" width="9.28515625" customWidth="1"/>
    <col min="4356" max="4356" width="30.42578125" customWidth="1"/>
    <col min="4357" max="4357" width="11.7109375" customWidth="1"/>
    <col min="4358" max="4358" width="6.85546875" customWidth="1"/>
    <col min="4359" max="4359" width="8.140625" customWidth="1"/>
    <col min="4360" max="4360" width="8.28515625" customWidth="1"/>
    <col min="4362" max="4362" width="7.85546875" customWidth="1"/>
    <col min="4609" max="4609" width="4.28515625" customWidth="1"/>
    <col min="4610" max="4610" width="46.28515625" customWidth="1"/>
    <col min="4611" max="4611" width="9.28515625" customWidth="1"/>
    <col min="4612" max="4612" width="30.42578125" customWidth="1"/>
    <col min="4613" max="4613" width="11.7109375" customWidth="1"/>
    <col min="4614" max="4614" width="6.85546875" customWidth="1"/>
    <col min="4615" max="4615" width="8.140625" customWidth="1"/>
    <col min="4616" max="4616" width="8.28515625" customWidth="1"/>
    <col min="4618" max="4618" width="7.85546875" customWidth="1"/>
    <col min="4865" max="4865" width="4.28515625" customWidth="1"/>
    <col min="4866" max="4866" width="46.28515625" customWidth="1"/>
    <col min="4867" max="4867" width="9.28515625" customWidth="1"/>
    <col min="4868" max="4868" width="30.42578125" customWidth="1"/>
    <col min="4869" max="4869" width="11.7109375" customWidth="1"/>
    <col min="4870" max="4870" width="6.85546875" customWidth="1"/>
    <col min="4871" max="4871" width="8.140625" customWidth="1"/>
    <col min="4872" max="4872" width="8.28515625" customWidth="1"/>
    <col min="4874" max="4874" width="7.85546875" customWidth="1"/>
    <col min="5121" max="5121" width="4.28515625" customWidth="1"/>
    <col min="5122" max="5122" width="46.28515625" customWidth="1"/>
    <col min="5123" max="5123" width="9.28515625" customWidth="1"/>
    <col min="5124" max="5124" width="30.42578125" customWidth="1"/>
    <col min="5125" max="5125" width="11.7109375" customWidth="1"/>
    <col min="5126" max="5126" width="6.85546875" customWidth="1"/>
    <col min="5127" max="5127" width="8.140625" customWidth="1"/>
    <col min="5128" max="5128" width="8.28515625" customWidth="1"/>
    <col min="5130" max="5130" width="7.85546875" customWidth="1"/>
    <col min="5377" max="5377" width="4.28515625" customWidth="1"/>
    <col min="5378" max="5378" width="46.28515625" customWidth="1"/>
    <col min="5379" max="5379" width="9.28515625" customWidth="1"/>
    <col min="5380" max="5380" width="30.42578125" customWidth="1"/>
    <col min="5381" max="5381" width="11.7109375" customWidth="1"/>
    <col min="5382" max="5382" width="6.85546875" customWidth="1"/>
    <col min="5383" max="5383" width="8.140625" customWidth="1"/>
    <col min="5384" max="5384" width="8.28515625" customWidth="1"/>
    <col min="5386" max="5386" width="7.85546875" customWidth="1"/>
    <col min="5633" max="5633" width="4.28515625" customWidth="1"/>
    <col min="5634" max="5634" width="46.28515625" customWidth="1"/>
    <col min="5635" max="5635" width="9.28515625" customWidth="1"/>
    <col min="5636" max="5636" width="30.42578125" customWidth="1"/>
    <col min="5637" max="5637" width="11.7109375" customWidth="1"/>
    <col min="5638" max="5638" width="6.85546875" customWidth="1"/>
    <col min="5639" max="5639" width="8.140625" customWidth="1"/>
    <col min="5640" max="5640" width="8.28515625" customWidth="1"/>
    <col min="5642" max="5642" width="7.85546875" customWidth="1"/>
    <col min="5889" max="5889" width="4.28515625" customWidth="1"/>
    <col min="5890" max="5890" width="46.28515625" customWidth="1"/>
    <col min="5891" max="5891" width="9.28515625" customWidth="1"/>
    <col min="5892" max="5892" width="30.42578125" customWidth="1"/>
    <col min="5893" max="5893" width="11.7109375" customWidth="1"/>
    <col min="5894" max="5894" width="6.85546875" customWidth="1"/>
    <col min="5895" max="5895" width="8.140625" customWidth="1"/>
    <col min="5896" max="5896" width="8.28515625" customWidth="1"/>
    <col min="5898" max="5898" width="7.85546875" customWidth="1"/>
    <col min="6145" max="6145" width="4.28515625" customWidth="1"/>
    <col min="6146" max="6146" width="46.28515625" customWidth="1"/>
    <col min="6147" max="6147" width="9.28515625" customWidth="1"/>
    <col min="6148" max="6148" width="30.42578125" customWidth="1"/>
    <col min="6149" max="6149" width="11.7109375" customWidth="1"/>
    <col min="6150" max="6150" width="6.85546875" customWidth="1"/>
    <col min="6151" max="6151" width="8.140625" customWidth="1"/>
    <col min="6152" max="6152" width="8.28515625" customWidth="1"/>
    <col min="6154" max="6154" width="7.85546875" customWidth="1"/>
    <col min="6401" max="6401" width="4.28515625" customWidth="1"/>
    <col min="6402" max="6402" width="46.28515625" customWidth="1"/>
    <col min="6403" max="6403" width="9.28515625" customWidth="1"/>
    <col min="6404" max="6404" width="30.42578125" customWidth="1"/>
    <col min="6405" max="6405" width="11.7109375" customWidth="1"/>
    <col min="6406" max="6406" width="6.85546875" customWidth="1"/>
    <col min="6407" max="6407" width="8.140625" customWidth="1"/>
    <col min="6408" max="6408" width="8.28515625" customWidth="1"/>
    <col min="6410" max="6410" width="7.85546875" customWidth="1"/>
    <col min="6657" max="6657" width="4.28515625" customWidth="1"/>
    <col min="6658" max="6658" width="46.28515625" customWidth="1"/>
    <col min="6659" max="6659" width="9.28515625" customWidth="1"/>
    <col min="6660" max="6660" width="30.42578125" customWidth="1"/>
    <col min="6661" max="6661" width="11.7109375" customWidth="1"/>
    <col min="6662" max="6662" width="6.85546875" customWidth="1"/>
    <col min="6663" max="6663" width="8.140625" customWidth="1"/>
    <col min="6664" max="6664" width="8.28515625" customWidth="1"/>
    <col min="6666" max="6666" width="7.85546875" customWidth="1"/>
    <col min="6913" max="6913" width="4.28515625" customWidth="1"/>
    <col min="6914" max="6914" width="46.28515625" customWidth="1"/>
    <col min="6915" max="6915" width="9.28515625" customWidth="1"/>
    <col min="6916" max="6916" width="30.42578125" customWidth="1"/>
    <col min="6917" max="6917" width="11.7109375" customWidth="1"/>
    <col min="6918" max="6918" width="6.85546875" customWidth="1"/>
    <col min="6919" max="6919" width="8.140625" customWidth="1"/>
    <col min="6920" max="6920" width="8.28515625" customWidth="1"/>
    <col min="6922" max="6922" width="7.85546875" customWidth="1"/>
    <col min="7169" max="7169" width="4.28515625" customWidth="1"/>
    <col min="7170" max="7170" width="46.28515625" customWidth="1"/>
    <col min="7171" max="7171" width="9.28515625" customWidth="1"/>
    <col min="7172" max="7172" width="30.42578125" customWidth="1"/>
    <col min="7173" max="7173" width="11.7109375" customWidth="1"/>
    <col min="7174" max="7174" width="6.85546875" customWidth="1"/>
    <col min="7175" max="7175" width="8.140625" customWidth="1"/>
    <col min="7176" max="7176" width="8.28515625" customWidth="1"/>
    <col min="7178" max="7178" width="7.85546875" customWidth="1"/>
    <col min="7425" max="7425" width="4.28515625" customWidth="1"/>
    <col min="7426" max="7426" width="46.28515625" customWidth="1"/>
    <col min="7427" max="7427" width="9.28515625" customWidth="1"/>
    <col min="7428" max="7428" width="30.42578125" customWidth="1"/>
    <col min="7429" max="7429" width="11.7109375" customWidth="1"/>
    <col min="7430" max="7430" width="6.85546875" customWidth="1"/>
    <col min="7431" max="7431" width="8.140625" customWidth="1"/>
    <col min="7432" max="7432" width="8.28515625" customWidth="1"/>
    <col min="7434" max="7434" width="7.85546875" customWidth="1"/>
    <col min="7681" max="7681" width="4.28515625" customWidth="1"/>
    <col min="7682" max="7682" width="46.28515625" customWidth="1"/>
    <col min="7683" max="7683" width="9.28515625" customWidth="1"/>
    <col min="7684" max="7684" width="30.42578125" customWidth="1"/>
    <col min="7685" max="7685" width="11.7109375" customWidth="1"/>
    <col min="7686" max="7686" width="6.85546875" customWidth="1"/>
    <col min="7687" max="7687" width="8.140625" customWidth="1"/>
    <col min="7688" max="7688" width="8.28515625" customWidth="1"/>
    <col min="7690" max="7690" width="7.85546875" customWidth="1"/>
    <col min="7937" max="7937" width="4.28515625" customWidth="1"/>
    <col min="7938" max="7938" width="46.28515625" customWidth="1"/>
    <col min="7939" max="7939" width="9.28515625" customWidth="1"/>
    <col min="7940" max="7940" width="30.42578125" customWidth="1"/>
    <col min="7941" max="7941" width="11.7109375" customWidth="1"/>
    <col min="7942" max="7942" width="6.85546875" customWidth="1"/>
    <col min="7943" max="7943" width="8.140625" customWidth="1"/>
    <col min="7944" max="7944" width="8.28515625" customWidth="1"/>
    <col min="7946" max="7946" width="7.85546875" customWidth="1"/>
    <col min="8193" max="8193" width="4.28515625" customWidth="1"/>
    <col min="8194" max="8194" width="46.28515625" customWidth="1"/>
    <col min="8195" max="8195" width="9.28515625" customWidth="1"/>
    <col min="8196" max="8196" width="30.42578125" customWidth="1"/>
    <col min="8197" max="8197" width="11.7109375" customWidth="1"/>
    <col min="8198" max="8198" width="6.85546875" customWidth="1"/>
    <col min="8199" max="8199" width="8.140625" customWidth="1"/>
    <col min="8200" max="8200" width="8.28515625" customWidth="1"/>
    <col min="8202" max="8202" width="7.85546875" customWidth="1"/>
    <col min="8449" max="8449" width="4.28515625" customWidth="1"/>
    <col min="8450" max="8450" width="46.28515625" customWidth="1"/>
    <col min="8451" max="8451" width="9.28515625" customWidth="1"/>
    <col min="8452" max="8452" width="30.42578125" customWidth="1"/>
    <col min="8453" max="8453" width="11.7109375" customWidth="1"/>
    <col min="8454" max="8454" width="6.85546875" customWidth="1"/>
    <col min="8455" max="8455" width="8.140625" customWidth="1"/>
    <col min="8456" max="8456" width="8.28515625" customWidth="1"/>
    <col min="8458" max="8458" width="7.85546875" customWidth="1"/>
    <col min="8705" max="8705" width="4.28515625" customWidth="1"/>
    <col min="8706" max="8706" width="46.28515625" customWidth="1"/>
    <col min="8707" max="8707" width="9.28515625" customWidth="1"/>
    <col min="8708" max="8708" width="30.42578125" customWidth="1"/>
    <col min="8709" max="8709" width="11.7109375" customWidth="1"/>
    <col min="8710" max="8710" width="6.85546875" customWidth="1"/>
    <col min="8711" max="8711" width="8.140625" customWidth="1"/>
    <col min="8712" max="8712" width="8.28515625" customWidth="1"/>
    <col min="8714" max="8714" width="7.85546875" customWidth="1"/>
    <col min="8961" max="8961" width="4.28515625" customWidth="1"/>
    <col min="8962" max="8962" width="46.28515625" customWidth="1"/>
    <col min="8963" max="8963" width="9.28515625" customWidth="1"/>
    <col min="8964" max="8964" width="30.42578125" customWidth="1"/>
    <col min="8965" max="8965" width="11.7109375" customWidth="1"/>
    <col min="8966" max="8966" width="6.85546875" customWidth="1"/>
    <col min="8967" max="8967" width="8.140625" customWidth="1"/>
    <col min="8968" max="8968" width="8.28515625" customWidth="1"/>
    <col min="8970" max="8970" width="7.85546875" customWidth="1"/>
    <col min="9217" max="9217" width="4.28515625" customWidth="1"/>
    <col min="9218" max="9218" width="46.28515625" customWidth="1"/>
    <col min="9219" max="9219" width="9.28515625" customWidth="1"/>
    <col min="9220" max="9220" width="30.42578125" customWidth="1"/>
    <col min="9221" max="9221" width="11.7109375" customWidth="1"/>
    <col min="9222" max="9222" width="6.85546875" customWidth="1"/>
    <col min="9223" max="9223" width="8.140625" customWidth="1"/>
    <col min="9224" max="9224" width="8.28515625" customWidth="1"/>
    <col min="9226" max="9226" width="7.85546875" customWidth="1"/>
    <col min="9473" max="9473" width="4.28515625" customWidth="1"/>
    <col min="9474" max="9474" width="46.28515625" customWidth="1"/>
    <col min="9475" max="9475" width="9.28515625" customWidth="1"/>
    <col min="9476" max="9476" width="30.42578125" customWidth="1"/>
    <col min="9477" max="9477" width="11.7109375" customWidth="1"/>
    <col min="9478" max="9478" width="6.85546875" customWidth="1"/>
    <col min="9479" max="9479" width="8.140625" customWidth="1"/>
    <col min="9480" max="9480" width="8.28515625" customWidth="1"/>
    <col min="9482" max="9482" width="7.85546875" customWidth="1"/>
    <col min="9729" max="9729" width="4.28515625" customWidth="1"/>
    <col min="9730" max="9730" width="46.28515625" customWidth="1"/>
    <col min="9731" max="9731" width="9.28515625" customWidth="1"/>
    <col min="9732" max="9732" width="30.42578125" customWidth="1"/>
    <col min="9733" max="9733" width="11.7109375" customWidth="1"/>
    <col min="9734" max="9734" width="6.85546875" customWidth="1"/>
    <col min="9735" max="9735" width="8.140625" customWidth="1"/>
    <col min="9736" max="9736" width="8.28515625" customWidth="1"/>
    <col min="9738" max="9738" width="7.85546875" customWidth="1"/>
    <col min="9985" max="9985" width="4.28515625" customWidth="1"/>
    <col min="9986" max="9986" width="46.28515625" customWidth="1"/>
    <col min="9987" max="9987" width="9.28515625" customWidth="1"/>
    <col min="9988" max="9988" width="30.42578125" customWidth="1"/>
    <col min="9989" max="9989" width="11.7109375" customWidth="1"/>
    <col min="9990" max="9990" width="6.85546875" customWidth="1"/>
    <col min="9991" max="9991" width="8.140625" customWidth="1"/>
    <col min="9992" max="9992" width="8.28515625" customWidth="1"/>
    <col min="9994" max="9994" width="7.85546875" customWidth="1"/>
    <col min="10241" max="10241" width="4.28515625" customWidth="1"/>
    <col min="10242" max="10242" width="46.28515625" customWidth="1"/>
    <col min="10243" max="10243" width="9.28515625" customWidth="1"/>
    <col min="10244" max="10244" width="30.42578125" customWidth="1"/>
    <col min="10245" max="10245" width="11.7109375" customWidth="1"/>
    <col min="10246" max="10246" width="6.85546875" customWidth="1"/>
    <col min="10247" max="10247" width="8.140625" customWidth="1"/>
    <col min="10248" max="10248" width="8.28515625" customWidth="1"/>
    <col min="10250" max="10250" width="7.85546875" customWidth="1"/>
    <col min="10497" max="10497" width="4.28515625" customWidth="1"/>
    <col min="10498" max="10498" width="46.28515625" customWidth="1"/>
    <col min="10499" max="10499" width="9.28515625" customWidth="1"/>
    <col min="10500" max="10500" width="30.42578125" customWidth="1"/>
    <col min="10501" max="10501" width="11.7109375" customWidth="1"/>
    <col min="10502" max="10502" width="6.85546875" customWidth="1"/>
    <col min="10503" max="10503" width="8.140625" customWidth="1"/>
    <col min="10504" max="10504" width="8.28515625" customWidth="1"/>
    <col min="10506" max="10506" width="7.85546875" customWidth="1"/>
    <col min="10753" max="10753" width="4.28515625" customWidth="1"/>
    <col min="10754" max="10754" width="46.28515625" customWidth="1"/>
    <col min="10755" max="10755" width="9.28515625" customWidth="1"/>
    <col min="10756" max="10756" width="30.42578125" customWidth="1"/>
    <col min="10757" max="10757" width="11.7109375" customWidth="1"/>
    <col min="10758" max="10758" width="6.85546875" customWidth="1"/>
    <col min="10759" max="10759" width="8.140625" customWidth="1"/>
    <col min="10760" max="10760" width="8.28515625" customWidth="1"/>
    <col min="10762" max="10762" width="7.85546875" customWidth="1"/>
    <col min="11009" max="11009" width="4.28515625" customWidth="1"/>
    <col min="11010" max="11010" width="46.28515625" customWidth="1"/>
    <col min="11011" max="11011" width="9.28515625" customWidth="1"/>
    <col min="11012" max="11012" width="30.42578125" customWidth="1"/>
    <col min="11013" max="11013" width="11.7109375" customWidth="1"/>
    <col min="11014" max="11014" width="6.85546875" customWidth="1"/>
    <col min="11015" max="11015" width="8.140625" customWidth="1"/>
    <col min="11016" max="11016" width="8.28515625" customWidth="1"/>
    <col min="11018" max="11018" width="7.85546875" customWidth="1"/>
    <col min="11265" max="11265" width="4.28515625" customWidth="1"/>
    <col min="11266" max="11266" width="46.28515625" customWidth="1"/>
    <col min="11267" max="11267" width="9.28515625" customWidth="1"/>
    <col min="11268" max="11268" width="30.42578125" customWidth="1"/>
    <col min="11269" max="11269" width="11.7109375" customWidth="1"/>
    <col min="11270" max="11270" width="6.85546875" customWidth="1"/>
    <col min="11271" max="11271" width="8.140625" customWidth="1"/>
    <col min="11272" max="11272" width="8.28515625" customWidth="1"/>
    <col min="11274" max="11274" width="7.85546875" customWidth="1"/>
    <col min="11521" max="11521" width="4.28515625" customWidth="1"/>
    <col min="11522" max="11522" width="46.28515625" customWidth="1"/>
    <col min="11523" max="11523" width="9.28515625" customWidth="1"/>
    <col min="11524" max="11524" width="30.42578125" customWidth="1"/>
    <col min="11525" max="11525" width="11.7109375" customWidth="1"/>
    <col min="11526" max="11526" width="6.85546875" customWidth="1"/>
    <col min="11527" max="11527" width="8.140625" customWidth="1"/>
    <col min="11528" max="11528" width="8.28515625" customWidth="1"/>
    <col min="11530" max="11530" width="7.85546875" customWidth="1"/>
    <col min="11777" max="11777" width="4.28515625" customWidth="1"/>
    <col min="11778" max="11778" width="46.28515625" customWidth="1"/>
    <col min="11779" max="11779" width="9.28515625" customWidth="1"/>
    <col min="11780" max="11780" width="30.42578125" customWidth="1"/>
    <col min="11781" max="11781" width="11.7109375" customWidth="1"/>
    <col min="11782" max="11782" width="6.85546875" customWidth="1"/>
    <col min="11783" max="11783" width="8.140625" customWidth="1"/>
    <col min="11784" max="11784" width="8.28515625" customWidth="1"/>
    <col min="11786" max="11786" width="7.85546875" customWidth="1"/>
    <col min="12033" max="12033" width="4.28515625" customWidth="1"/>
    <col min="12034" max="12034" width="46.28515625" customWidth="1"/>
    <col min="12035" max="12035" width="9.28515625" customWidth="1"/>
    <col min="12036" max="12036" width="30.42578125" customWidth="1"/>
    <col min="12037" max="12037" width="11.7109375" customWidth="1"/>
    <col min="12038" max="12038" width="6.85546875" customWidth="1"/>
    <col min="12039" max="12039" width="8.140625" customWidth="1"/>
    <col min="12040" max="12040" width="8.28515625" customWidth="1"/>
    <col min="12042" max="12042" width="7.85546875" customWidth="1"/>
    <col min="12289" max="12289" width="4.28515625" customWidth="1"/>
    <col min="12290" max="12290" width="46.28515625" customWidth="1"/>
    <col min="12291" max="12291" width="9.28515625" customWidth="1"/>
    <col min="12292" max="12292" width="30.42578125" customWidth="1"/>
    <col min="12293" max="12293" width="11.7109375" customWidth="1"/>
    <col min="12294" max="12294" width="6.85546875" customWidth="1"/>
    <col min="12295" max="12295" width="8.140625" customWidth="1"/>
    <col min="12296" max="12296" width="8.28515625" customWidth="1"/>
    <col min="12298" max="12298" width="7.85546875" customWidth="1"/>
    <col min="12545" max="12545" width="4.28515625" customWidth="1"/>
    <col min="12546" max="12546" width="46.28515625" customWidth="1"/>
    <col min="12547" max="12547" width="9.28515625" customWidth="1"/>
    <col min="12548" max="12548" width="30.42578125" customWidth="1"/>
    <col min="12549" max="12549" width="11.7109375" customWidth="1"/>
    <col min="12550" max="12550" width="6.85546875" customWidth="1"/>
    <col min="12551" max="12551" width="8.140625" customWidth="1"/>
    <col min="12552" max="12552" width="8.28515625" customWidth="1"/>
    <col min="12554" max="12554" width="7.85546875" customWidth="1"/>
    <col min="12801" max="12801" width="4.28515625" customWidth="1"/>
    <col min="12802" max="12802" width="46.28515625" customWidth="1"/>
    <col min="12803" max="12803" width="9.28515625" customWidth="1"/>
    <col min="12804" max="12804" width="30.42578125" customWidth="1"/>
    <col min="12805" max="12805" width="11.7109375" customWidth="1"/>
    <col min="12806" max="12806" width="6.85546875" customWidth="1"/>
    <col min="12807" max="12807" width="8.140625" customWidth="1"/>
    <col min="12808" max="12808" width="8.28515625" customWidth="1"/>
    <col min="12810" max="12810" width="7.85546875" customWidth="1"/>
    <col min="13057" max="13057" width="4.28515625" customWidth="1"/>
    <col min="13058" max="13058" width="46.28515625" customWidth="1"/>
    <col min="13059" max="13059" width="9.28515625" customWidth="1"/>
    <col min="13060" max="13060" width="30.42578125" customWidth="1"/>
    <col min="13061" max="13061" width="11.7109375" customWidth="1"/>
    <col min="13062" max="13062" width="6.85546875" customWidth="1"/>
    <col min="13063" max="13063" width="8.140625" customWidth="1"/>
    <col min="13064" max="13064" width="8.28515625" customWidth="1"/>
    <col min="13066" max="13066" width="7.85546875" customWidth="1"/>
    <col min="13313" max="13313" width="4.28515625" customWidth="1"/>
    <col min="13314" max="13314" width="46.28515625" customWidth="1"/>
    <col min="13315" max="13315" width="9.28515625" customWidth="1"/>
    <col min="13316" max="13316" width="30.42578125" customWidth="1"/>
    <col min="13317" max="13317" width="11.7109375" customWidth="1"/>
    <col min="13318" max="13318" width="6.85546875" customWidth="1"/>
    <col min="13319" max="13319" width="8.140625" customWidth="1"/>
    <col min="13320" max="13320" width="8.28515625" customWidth="1"/>
    <col min="13322" max="13322" width="7.85546875" customWidth="1"/>
    <col min="13569" max="13569" width="4.28515625" customWidth="1"/>
    <col min="13570" max="13570" width="46.28515625" customWidth="1"/>
    <col min="13571" max="13571" width="9.28515625" customWidth="1"/>
    <col min="13572" max="13572" width="30.42578125" customWidth="1"/>
    <col min="13573" max="13573" width="11.7109375" customWidth="1"/>
    <col min="13574" max="13574" width="6.85546875" customWidth="1"/>
    <col min="13575" max="13575" width="8.140625" customWidth="1"/>
    <col min="13576" max="13576" width="8.28515625" customWidth="1"/>
    <col min="13578" max="13578" width="7.85546875" customWidth="1"/>
    <col min="13825" max="13825" width="4.28515625" customWidth="1"/>
    <col min="13826" max="13826" width="46.28515625" customWidth="1"/>
    <col min="13827" max="13827" width="9.28515625" customWidth="1"/>
    <col min="13828" max="13828" width="30.42578125" customWidth="1"/>
    <col min="13829" max="13829" width="11.7109375" customWidth="1"/>
    <col min="13830" max="13830" width="6.85546875" customWidth="1"/>
    <col min="13831" max="13831" width="8.140625" customWidth="1"/>
    <col min="13832" max="13832" width="8.28515625" customWidth="1"/>
    <col min="13834" max="13834" width="7.85546875" customWidth="1"/>
    <col min="14081" max="14081" width="4.28515625" customWidth="1"/>
    <col min="14082" max="14082" width="46.28515625" customWidth="1"/>
    <col min="14083" max="14083" width="9.28515625" customWidth="1"/>
    <col min="14084" max="14084" width="30.42578125" customWidth="1"/>
    <col min="14085" max="14085" width="11.7109375" customWidth="1"/>
    <col min="14086" max="14086" width="6.85546875" customWidth="1"/>
    <col min="14087" max="14087" width="8.140625" customWidth="1"/>
    <col min="14088" max="14088" width="8.28515625" customWidth="1"/>
    <col min="14090" max="14090" width="7.85546875" customWidth="1"/>
    <col min="14337" max="14337" width="4.28515625" customWidth="1"/>
    <col min="14338" max="14338" width="46.28515625" customWidth="1"/>
    <col min="14339" max="14339" width="9.28515625" customWidth="1"/>
    <col min="14340" max="14340" width="30.42578125" customWidth="1"/>
    <col min="14341" max="14341" width="11.7109375" customWidth="1"/>
    <col min="14342" max="14342" width="6.85546875" customWidth="1"/>
    <col min="14343" max="14343" width="8.140625" customWidth="1"/>
    <col min="14344" max="14344" width="8.28515625" customWidth="1"/>
    <col min="14346" max="14346" width="7.85546875" customWidth="1"/>
    <col min="14593" max="14593" width="4.28515625" customWidth="1"/>
    <col min="14594" max="14594" width="46.28515625" customWidth="1"/>
    <col min="14595" max="14595" width="9.28515625" customWidth="1"/>
    <col min="14596" max="14596" width="30.42578125" customWidth="1"/>
    <col min="14597" max="14597" width="11.7109375" customWidth="1"/>
    <col min="14598" max="14598" width="6.85546875" customWidth="1"/>
    <col min="14599" max="14599" width="8.140625" customWidth="1"/>
    <col min="14600" max="14600" width="8.28515625" customWidth="1"/>
    <col min="14602" max="14602" width="7.85546875" customWidth="1"/>
    <col min="14849" max="14849" width="4.28515625" customWidth="1"/>
    <col min="14850" max="14850" width="46.28515625" customWidth="1"/>
    <col min="14851" max="14851" width="9.28515625" customWidth="1"/>
    <col min="14852" max="14852" width="30.42578125" customWidth="1"/>
    <col min="14853" max="14853" width="11.7109375" customWidth="1"/>
    <col min="14854" max="14854" width="6.85546875" customWidth="1"/>
    <col min="14855" max="14855" width="8.140625" customWidth="1"/>
    <col min="14856" max="14856" width="8.28515625" customWidth="1"/>
    <col min="14858" max="14858" width="7.85546875" customWidth="1"/>
    <col min="15105" max="15105" width="4.28515625" customWidth="1"/>
    <col min="15106" max="15106" width="46.28515625" customWidth="1"/>
    <col min="15107" max="15107" width="9.28515625" customWidth="1"/>
    <col min="15108" max="15108" width="30.42578125" customWidth="1"/>
    <col min="15109" max="15109" width="11.7109375" customWidth="1"/>
    <col min="15110" max="15110" width="6.85546875" customWidth="1"/>
    <col min="15111" max="15111" width="8.140625" customWidth="1"/>
    <col min="15112" max="15112" width="8.28515625" customWidth="1"/>
    <col min="15114" max="15114" width="7.85546875" customWidth="1"/>
    <col min="15361" max="15361" width="4.28515625" customWidth="1"/>
    <col min="15362" max="15362" width="46.28515625" customWidth="1"/>
    <col min="15363" max="15363" width="9.28515625" customWidth="1"/>
    <col min="15364" max="15364" width="30.42578125" customWidth="1"/>
    <col min="15365" max="15365" width="11.7109375" customWidth="1"/>
    <col min="15366" max="15366" width="6.85546875" customWidth="1"/>
    <col min="15367" max="15367" width="8.140625" customWidth="1"/>
    <col min="15368" max="15368" width="8.28515625" customWidth="1"/>
    <col min="15370" max="15370" width="7.85546875" customWidth="1"/>
    <col min="15617" max="15617" width="4.28515625" customWidth="1"/>
    <col min="15618" max="15618" width="46.28515625" customWidth="1"/>
    <col min="15619" max="15619" width="9.28515625" customWidth="1"/>
    <col min="15620" max="15620" width="30.42578125" customWidth="1"/>
    <col min="15621" max="15621" width="11.7109375" customWidth="1"/>
    <col min="15622" max="15622" width="6.85546875" customWidth="1"/>
    <col min="15623" max="15623" width="8.140625" customWidth="1"/>
    <col min="15624" max="15624" width="8.28515625" customWidth="1"/>
    <col min="15626" max="15626" width="7.85546875" customWidth="1"/>
    <col min="15873" max="15873" width="4.28515625" customWidth="1"/>
    <col min="15874" max="15874" width="46.28515625" customWidth="1"/>
    <col min="15875" max="15875" width="9.28515625" customWidth="1"/>
    <col min="15876" max="15876" width="30.42578125" customWidth="1"/>
    <col min="15877" max="15877" width="11.7109375" customWidth="1"/>
    <col min="15878" max="15878" width="6.85546875" customWidth="1"/>
    <col min="15879" max="15879" width="8.140625" customWidth="1"/>
    <col min="15880" max="15880" width="8.28515625" customWidth="1"/>
    <col min="15882" max="15882" width="7.85546875" customWidth="1"/>
    <col min="16129" max="16129" width="4.28515625" customWidth="1"/>
    <col min="16130" max="16130" width="46.28515625" customWidth="1"/>
    <col min="16131" max="16131" width="9.28515625" customWidth="1"/>
    <col min="16132" max="16132" width="30.42578125" customWidth="1"/>
    <col min="16133" max="16133" width="11.7109375" customWidth="1"/>
    <col min="16134" max="16134" width="6.85546875" customWidth="1"/>
    <col min="16135" max="16135" width="8.140625" customWidth="1"/>
    <col min="16136" max="16136" width="8.28515625" customWidth="1"/>
    <col min="16138" max="16138" width="7.85546875" customWidth="1"/>
  </cols>
  <sheetData>
    <row r="1" spans="1:14">
      <c r="A1" s="102" t="s">
        <v>0</v>
      </c>
      <c r="B1" s="102"/>
      <c r="C1" s="94"/>
      <c r="D1" s="2"/>
      <c r="E1" s="3"/>
      <c r="F1" s="3"/>
      <c r="G1" s="4"/>
      <c r="H1" s="5"/>
      <c r="I1" s="6"/>
      <c r="J1" s="5"/>
      <c r="K1" s="7"/>
      <c r="L1" s="3"/>
      <c r="M1" s="3"/>
      <c r="N1" s="3"/>
    </row>
    <row r="2" spans="1:14">
      <c r="A2" s="9"/>
      <c r="B2" s="10"/>
      <c r="C2" s="11"/>
      <c r="D2" s="9"/>
      <c r="E2" s="12"/>
      <c r="F2" s="9"/>
      <c r="G2" s="13"/>
      <c r="H2" s="14"/>
      <c r="I2" s="15"/>
      <c r="J2" s="14"/>
      <c r="K2" s="16"/>
      <c r="L2" s="18"/>
      <c r="M2" s="18"/>
      <c r="N2" s="18"/>
    </row>
    <row r="3" spans="1:14">
      <c r="A3" s="103" t="s">
        <v>593</v>
      </c>
      <c r="B3" s="103"/>
      <c r="C3" s="19"/>
      <c r="D3" s="20"/>
      <c r="E3" s="21"/>
      <c r="F3" s="20"/>
      <c r="G3" s="22"/>
      <c r="H3" s="23"/>
      <c r="I3" s="24"/>
      <c r="J3" s="23"/>
      <c r="K3" s="25"/>
      <c r="L3" s="95"/>
      <c r="M3" s="95"/>
      <c r="N3" s="95"/>
    </row>
    <row r="4" spans="1:14">
      <c r="A4" s="28"/>
      <c r="B4" s="28"/>
      <c r="C4" s="28"/>
      <c r="D4" s="29"/>
      <c r="E4" s="28"/>
      <c r="F4" s="29"/>
      <c r="G4" s="30"/>
      <c r="H4" s="31"/>
      <c r="I4" s="32"/>
      <c r="J4" s="31"/>
      <c r="K4" s="33"/>
      <c r="L4" s="27"/>
      <c r="M4" s="27"/>
      <c r="N4" s="27"/>
    </row>
    <row r="5" spans="1:14" ht="60">
      <c r="A5" s="34" t="s">
        <v>2</v>
      </c>
      <c r="B5" s="35" t="s">
        <v>3</v>
      </c>
      <c r="C5" s="34" t="s">
        <v>4</v>
      </c>
      <c r="D5" s="34" t="s">
        <v>5</v>
      </c>
      <c r="E5" s="34" t="s">
        <v>6</v>
      </c>
      <c r="F5" s="34" t="s">
        <v>7</v>
      </c>
      <c r="G5" s="36" t="s">
        <v>8</v>
      </c>
      <c r="H5" s="37" t="s">
        <v>9</v>
      </c>
      <c r="I5" s="38" t="s">
        <v>10</v>
      </c>
      <c r="J5" s="37" t="s">
        <v>11</v>
      </c>
      <c r="K5" s="39" t="s">
        <v>12</v>
      </c>
      <c r="L5" s="40" t="s">
        <v>13</v>
      </c>
      <c r="M5" s="40" t="s">
        <v>14</v>
      </c>
      <c r="N5" s="40" t="s">
        <v>15</v>
      </c>
    </row>
    <row r="6" spans="1:14">
      <c r="A6" s="41"/>
      <c r="B6" s="42" t="s">
        <v>16</v>
      </c>
      <c r="C6" s="43"/>
      <c r="D6" s="44"/>
      <c r="E6" s="45"/>
      <c r="F6" s="46"/>
      <c r="G6" s="47"/>
      <c r="H6" s="48"/>
      <c r="I6" s="49"/>
      <c r="J6" s="50"/>
      <c r="K6" s="51"/>
      <c r="L6" s="52"/>
      <c r="M6" s="52"/>
      <c r="N6" s="52"/>
    </row>
    <row r="7" spans="1:14" ht="19.5">
      <c r="A7" s="53">
        <v>1</v>
      </c>
      <c r="B7" s="96" t="s">
        <v>594</v>
      </c>
      <c r="C7" s="97" t="s">
        <v>595</v>
      </c>
      <c r="D7" s="56"/>
      <c r="E7" s="98"/>
      <c r="F7" s="98" t="s">
        <v>54</v>
      </c>
      <c r="G7" s="59">
        <v>40</v>
      </c>
      <c r="H7" s="99">
        <v>0</v>
      </c>
      <c r="I7" s="61">
        <f>G7*H7</f>
        <v>0</v>
      </c>
      <c r="J7" s="62">
        <v>0</v>
      </c>
      <c r="K7" s="63"/>
      <c r="L7" s="64"/>
      <c r="M7" s="65">
        <f>I7*J7</f>
        <v>0</v>
      </c>
      <c r="N7" s="65">
        <f>I7+M7</f>
        <v>0</v>
      </c>
    </row>
    <row r="8" spans="1:14" ht="19.5">
      <c r="A8" s="53">
        <v>2</v>
      </c>
      <c r="B8" s="96" t="s">
        <v>596</v>
      </c>
      <c r="C8" s="97" t="s">
        <v>597</v>
      </c>
      <c r="D8" s="56"/>
      <c r="E8" s="98"/>
      <c r="F8" s="98" t="s">
        <v>385</v>
      </c>
      <c r="G8" s="59">
        <v>4</v>
      </c>
      <c r="H8" s="99">
        <v>0</v>
      </c>
      <c r="I8" s="61">
        <f t="shared" ref="I8:I71" si="0">G8*H8</f>
        <v>0</v>
      </c>
      <c r="J8" s="62">
        <v>0</v>
      </c>
      <c r="K8" s="63"/>
      <c r="L8" s="64"/>
      <c r="M8" s="65">
        <f t="shared" ref="M8:M71" si="1">I8*J8</f>
        <v>0</v>
      </c>
      <c r="N8" s="65">
        <f t="shared" ref="N8:N71" si="2">I8+M8</f>
        <v>0</v>
      </c>
    </row>
    <row r="9" spans="1:14" ht="19.5">
      <c r="A9" s="53">
        <v>3</v>
      </c>
      <c r="B9" s="96" t="s">
        <v>598</v>
      </c>
      <c r="C9" s="97" t="s">
        <v>599</v>
      </c>
      <c r="D9" s="56"/>
      <c r="E9" s="98"/>
      <c r="F9" s="98" t="s">
        <v>385</v>
      </c>
      <c r="G9" s="59">
        <v>8</v>
      </c>
      <c r="H9" s="99">
        <v>0</v>
      </c>
      <c r="I9" s="61">
        <f t="shared" si="0"/>
        <v>0</v>
      </c>
      <c r="J9" s="62">
        <v>0</v>
      </c>
      <c r="K9" s="63"/>
      <c r="L9" s="64"/>
      <c r="M9" s="65">
        <f t="shared" si="1"/>
        <v>0</v>
      </c>
      <c r="N9" s="65">
        <f t="shared" si="2"/>
        <v>0</v>
      </c>
    </row>
    <row r="10" spans="1:14" ht="19.5">
      <c r="A10" s="53">
        <v>4</v>
      </c>
      <c r="B10" s="96" t="s">
        <v>600</v>
      </c>
      <c r="C10" s="97" t="s">
        <v>601</v>
      </c>
      <c r="D10" s="56"/>
      <c r="E10" s="98"/>
      <c r="F10" s="98" t="s">
        <v>385</v>
      </c>
      <c r="G10" s="59">
        <v>16</v>
      </c>
      <c r="H10" s="99">
        <v>0</v>
      </c>
      <c r="I10" s="61">
        <f t="shared" si="0"/>
        <v>0</v>
      </c>
      <c r="J10" s="62">
        <v>0</v>
      </c>
      <c r="K10" s="63"/>
      <c r="L10" s="64"/>
      <c r="M10" s="65">
        <f t="shared" si="1"/>
        <v>0</v>
      </c>
      <c r="N10" s="65">
        <f t="shared" si="2"/>
        <v>0</v>
      </c>
    </row>
    <row r="11" spans="1:14" ht="19.5">
      <c r="A11" s="53">
        <v>5</v>
      </c>
      <c r="B11" s="96" t="s">
        <v>602</v>
      </c>
      <c r="C11" s="97" t="s">
        <v>603</v>
      </c>
      <c r="D11" s="56"/>
      <c r="E11" s="98"/>
      <c r="F11" s="98" t="s">
        <v>385</v>
      </c>
      <c r="G11" s="59">
        <v>16</v>
      </c>
      <c r="H11" s="99">
        <v>0</v>
      </c>
      <c r="I11" s="61">
        <f t="shared" si="0"/>
        <v>0</v>
      </c>
      <c r="J11" s="62">
        <v>0</v>
      </c>
      <c r="K11" s="63"/>
      <c r="L11" s="64"/>
      <c r="M11" s="65">
        <f t="shared" si="1"/>
        <v>0</v>
      </c>
      <c r="N11" s="65">
        <f t="shared" si="2"/>
        <v>0</v>
      </c>
    </row>
    <row r="12" spans="1:14">
      <c r="A12" s="53">
        <v>6</v>
      </c>
      <c r="B12" s="96" t="s">
        <v>604</v>
      </c>
      <c r="C12" s="97" t="s">
        <v>605</v>
      </c>
      <c r="D12" s="56"/>
      <c r="E12" s="98"/>
      <c r="F12" s="98" t="s">
        <v>385</v>
      </c>
      <c r="G12" s="59">
        <v>10</v>
      </c>
      <c r="H12" s="99">
        <v>0</v>
      </c>
      <c r="I12" s="61">
        <f t="shared" si="0"/>
        <v>0</v>
      </c>
      <c r="J12" s="62">
        <v>0</v>
      </c>
      <c r="K12" s="63"/>
      <c r="L12" s="64"/>
      <c r="M12" s="65">
        <f t="shared" si="1"/>
        <v>0</v>
      </c>
      <c r="N12" s="65">
        <f t="shared" si="2"/>
        <v>0</v>
      </c>
    </row>
    <row r="13" spans="1:14" ht="19.5">
      <c r="A13" s="53">
        <v>7</v>
      </c>
      <c r="B13" s="96" t="s">
        <v>606</v>
      </c>
      <c r="C13" s="97" t="s">
        <v>605</v>
      </c>
      <c r="D13" s="56"/>
      <c r="E13" s="98"/>
      <c r="F13" s="98" t="s">
        <v>385</v>
      </c>
      <c r="G13" s="59">
        <v>20</v>
      </c>
      <c r="H13" s="99">
        <v>0</v>
      </c>
      <c r="I13" s="61">
        <f t="shared" si="0"/>
        <v>0</v>
      </c>
      <c r="J13" s="62">
        <v>0</v>
      </c>
      <c r="K13" s="63"/>
      <c r="L13" s="64"/>
      <c r="M13" s="65">
        <f t="shared" si="1"/>
        <v>0</v>
      </c>
      <c r="N13" s="65">
        <f t="shared" si="2"/>
        <v>0</v>
      </c>
    </row>
    <row r="14" spans="1:14" ht="19.5">
      <c r="A14" s="53">
        <v>8</v>
      </c>
      <c r="B14" s="96" t="s">
        <v>607</v>
      </c>
      <c r="C14" s="97" t="s">
        <v>605</v>
      </c>
      <c r="D14" s="56"/>
      <c r="E14" s="98"/>
      <c r="F14" s="98" t="s">
        <v>385</v>
      </c>
      <c r="G14" s="59">
        <v>20</v>
      </c>
      <c r="H14" s="99">
        <v>0</v>
      </c>
      <c r="I14" s="61">
        <f t="shared" si="0"/>
        <v>0</v>
      </c>
      <c r="J14" s="62">
        <v>0</v>
      </c>
      <c r="K14" s="63"/>
      <c r="L14" s="64"/>
      <c r="M14" s="65">
        <f t="shared" si="1"/>
        <v>0</v>
      </c>
      <c r="N14" s="65">
        <f t="shared" si="2"/>
        <v>0</v>
      </c>
    </row>
    <row r="15" spans="1:14" ht="19.5">
      <c r="A15" s="53">
        <v>9</v>
      </c>
      <c r="B15" s="96" t="s">
        <v>608</v>
      </c>
      <c r="C15" s="97" t="s">
        <v>599</v>
      </c>
      <c r="D15" s="56"/>
      <c r="E15" s="98"/>
      <c r="F15" s="98" t="s">
        <v>385</v>
      </c>
      <c r="G15" s="59">
        <v>20</v>
      </c>
      <c r="H15" s="99">
        <v>0</v>
      </c>
      <c r="I15" s="61">
        <f t="shared" si="0"/>
        <v>0</v>
      </c>
      <c r="J15" s="62">
        <v>0</v>
      </c>
      <c r="K15" s="63"/>
      <c r="L15" s="64"/>
      <c r="M15" s="65">
        <f t="shared" si="1"/>
        <v>0</v>
      </c>
      <c r="N15" s="65">
        <f t="shared" si="2"/>
        <v>0</v>
      </c>
    </row>
    <row r="16" spans="1:14" ht="19.5">
      <c r="A16" s="53">
        <v>10</v>
      </c>
      <c r="B16" s="96" t="s">
        <v>609</v>
      </c>
      <c r="C16" s="97" t="s">
        <v>599</v>
      </c>
      <c r="D16" s="56"/>
      <c r="E16" s="98"/>
      <c r="F16" s="98" t="s">
        <v>385</v>
      </c>
      <c r="G16" s="59">
        <v>20</v>
      </c>
      <c r="H16" s="99">
        <v>0</v>
      </c>
      <c r="I16" s="61">
        <f t="shared" si="0"/>
        <v>0</v>
      </c>
      <c r="J16" s="62">
        <v>0</v>
      </c>
      <c r="K16" s="63"/>
      <c r="L16" s="64"/>
      <c r="M16" s="65">
        <f t="shared" si="1"/>
        <v>0</v>
      </c>
      <c r="N16" s="65">
        <f t="shared" si="2"/>
        <v>0</v>
      </c>
    </row>
    <row r="17" spans="1:14" ht="19.5">
      <c r="A17" s="53">
        <v>11</v>
      </c>
      <c r="B17" s="96" t="s">
        <v>610</v>
      </c>
      <c r="C17" s="97" t="s">
        <v>599</v>
      </c>
      <c r="D17" s="56"/>
      <c r="E17" s="98"/>
      <c r="F17" s="98" t="s">
        <v>385</v>
      </c>
      <c r="G17" s="59">
        <v>20</v>
      </c>
      <c r="H17" s="99">
        <v>0</v>
      </c>
      <c r="I17" s="61">
        <f t="shared" si="0"/>
        <v>0</v>
      </c>
      <c r="J17" s="62">
        <v>0</v>
      </c>
      <c r="K17" s="63"/>
      <c r="L17" s="64"/>
      <c r="M17" s="65">
        <f t="shared" si="1"/>
        <v>0</v>
      </c>
      <c r="N17" s="65">
        <f t="shared" si="2"/>
        <v>0</v>
      </c>
    </row>
    <row r="18" spans="1:14" ht="19.5">
      <c r="A18" s="53">
        <v>12</v>
      </c>
      <c r="B18" s="96" t="s">
        <v>611</v>
      </c>
      <c r="C18" s="97" t="s">
        <v>599</v>
      </c>
      <c r="D18" s="56"/>
      <c r="E18" s="98"/>
      <c r="F18" s="98" t="s">
        <v>385</v>
      </c>
      <c r="G18" s="59">
        <v>20</v>
      </c>
      <c r="H18" s="99">
        <v>0</v>
      </c>
      <c r="I18" s="61">
        <f t="shared" si="0"/>
        <v>0</v>
      </c>
      <c r="J18" s="62">
        <v>0</v>
      </c>
      <c r="K18" s="63"/>
      <c r="L18" s="64"/>
      <c r="M18" s="65">
        <f t="shared" si="1"/>
        <v>0</v>
      </c>
      <c r="N18" s="65">
        <f t="shared" si="2"/>
        <v>0</v>
      </c>
    </row>
    <row r="19" spans="1:14" ht="19.5">
      <c r="A19" s="53">
        <v>13</v>
      </c>
      <c r="B19" s="96" t="s">
        <v>612</v>
      </c>
      <c r="C19" s="97" t="s">
        <v>599</v>
      </c>
      <c r="D19" s="56"/>
      <c r="E19" s="98"/>
      <c r="F19" s="98" t="s">
        <v>385</v>
      </c>
      <c r="G19" s="59">
        <v>20</v>
      </c>
      <c r="H19" s="99">
        <v>0</v>
      </c>
      <c r="I19" s="61">
        <f t="shared" si="0"/>
        <v>0</v>
      </c>
      <c r="J19" s="62">
        <v>0</v>
      </c>
      <c r="K19" s="63"/>
      <c r="L19" s="64"/>
      <c r="M19" s="65">
        <f t="shared" si="1"/>
        <v>0</v>
      </c>
      <c r="N19" s="65">
        <f t="shared" si="2"/>
        <v>0</v>
      </c>
    </row>
    <row r="20" spans="1:14" ht="19.5">
      <c r="A20" s="53">
        <v>14</v>
      </c>
      <c r="B20" s="96" t="s">
        <v>613</v>
      </c>
      <c r="C20" s="97" t="s">
        <v>599</v>
      </c>
      <c r="D20" s="56"/>
      <c r="E20" s="98"/>
      <c r="F20" s="98" t="s">
        <v>385</v>
      </c>
      <c r="G20" s="59">
        <v>8</v>
      </c>
      <c r="H20" s="99">
        <v>0</v>
      </c>
      <c r="I20" s="61">
        <f t="shared" si="0"/>
        <v>0</v>
      </c>
      <c r="J20" s="62">
        <v>0</v>
      </c>
      <c r="K20" s="63"/>
      <c r="L20" s="64"/>
      <c r="M20" s="65">
        <f t="shared" si="1"/>
        <v>0</v>
      </c>
      <c r="N20" s="65">
        <f t="shared" si="2"/>
        <v>0</v>
      </c>
    </row>
    <row r="21" spans="1:14" ht="19.5">
      <c r="A21" s="53">
        <v>15</v>
      </c>
      <c r="B21" s="96" t="s">
        <v>614</v>
      </c>
      <c r="C21" s="97">
        <v>1</v>
      </c>
      <c r="D21" s="56"/>
      <c r="E21" s="98"/>
      <c r="F21" s="98" t="s">
        <v>19</v>
      </c>
      <c r="G21" s="59">
        <v>20</v>
      </c>
      <c r="H21" s="99">
        <v>0</v>
      </c>
      <c r="I21" s="61">
        <f t="shared" si="0"/>
        <v>0</v>
      </c>
      <c r="J21" s="62">
        <v>0</v>
      </c>
      <c r="K21" s="63"/>
      <c r="L21" s="64"/>
      <c r="M21" s="65">
        <f t="shared" si="1"/>
        <v>0</v>
      </c>
      <c r="N21" s="65">
        <f t="shared" si="2"/>
        <v>0</v>
      </c>
    </row>
    <row r="22" spans="1:14" ht="19.5">
      <c r="A22" s="53">
        <v>16</v>
      </c>
      <c r="B22" s="96" t="s">
        <v>615</v>
      </c>
      <c r="C22" s="97">
        <v>1</v>
      </c>
      <c r="D22" s="56"/>
      <c r="E22" s="98"/>
      <c r="F22" s="98" t="s">
        <v>54</v>
      </c>
      <c r="G22" s="59">
        <v>10</v>
      </c>
      <c r="H22" s="99">
        <v>0</v>
      </c>
      <c r="I22" s="61">
        <f t="shared" si="0"/>
        <v>0</v>
      </c>
      <c r="J22" s="62">
        <v>0</v>
      </c>
      <c r="K22" s="63"/>
      <c r="L22" s="64"/>
      <c r="M22" s="65">
        <f t="shared" si="1"/>
        <v>0</v>
      </c>
      <c r="N22" s="65">
        <f t="shared" si="2"/>
        <v>0</v>
      </c>
    </row>
    <row r="23" spans="1:14">
      <c r="A23" s="53">
        <v>17</v>
      </c>
      <c r="B23" s="96" t="s">
        <v>616</v>
      </c>
      <c r="C23" s="97" t="s">
        <v>599</v>
      </c>
      <c r="D23" s="56"/>
      <c r="E23" s="98"/>
      <c r="F23" s="98" t="s">
        <v>385</v>
      </c>
      <c r="G23" s="59">
        <v>10</v>
      </c>
      <c r="H23" s="99">
        <v>0</v>
      </c>
      <c r="I23" s="61">
        <f t="shared" si="0"/>
        <v>0</v>
      </c>
      <c r="J23" s="62">
        <v>0</v>
      </c>
      <c r="K23" s="63"/>
      <c r="L23" s="64"/>
      <c r="M23" s="65">
        <f t="shared" si="1"/>
        <v>0</v>
      </c>
      <c r="N23" s="65">
        <f t="shared" si="2"/>
        <v>0</v>
      </c>
    </row>
    <row r="24" spans="1:14" ht="19.5">
      <c r="A24" s="53">
        <v>18</v>
      </c>
      <c r="B24" s="96" t="s">
        <v>617</v>
      </c>
      <c r="C24" s="97">
        <v>1</v>
      </c>
      <c r="D24" s="56"/>
      <c r="E24" s="98"/>
      <c r="F24" s="98" t="s">
        <v>19</v>
      </c>
      <c r="G24" s="59">
        <v>5</v>
      </c>
      <c r="H24" s="99">
        <v>0</v>
      </c>
      <c r="I24" s="61">
        <f t="shared" si="0"/>
        <v>0</v>
      </c>
      <c r="J24" s="62">
        <v>0</v>
      </c>
      <c r="K24" s="63"/>
      <c r="L24" s="64"/>
      <c r="M24" s="65">
        <f t="shared" si="1"/>
        <v>0</v>
      </c>
      <c r="N24" s="65">
        <f t="shared" si="2"/>
        <v>0</v>
      </c>
    </row>
    <row r="25" spans="1:14" ht="19.5">
      <c r="A25" s="53">
        <v>19</v>
      </c>
      <c r="B25" s="96" t="s">
        <v>618</v>
      </c>
      <c r="C25" s="97" t="s">
        <v>605</v>
      </c>
      <c r="D25" s="56"/>
      <c r="E25" s="98"/>
      <c r="F25" s="98" t="s">
        <v>385</v>
      </c>
      <c r="G25" s="59">
        <v>10</v>
      </c>
      <c r="H25" s="99">
        <v>0</v>
      </c>
      <c r="I25" s="61">
        <f t="shared" si="0"/>
        <v>0</v>
      </c>
      <c r="J25" s="62">
        <v>0</v>
      </c>
      <c r="K25" s="63"/>
      <c r="L25" s="64"/>
      <c r="M25" s="65">
        <f t="shared" si="1"/>
        <v>0</v>
      </c>
      <c r="N25" s="65">
        <f t="shared" si="2"/>
        <v>0</v>
      </c>
    </row>
    <row r="26" spans="1:14" ht="19.5">
      <c r="A26" s="53">
        <v>20</v>
      </c>
      <c r="B26" s="96" t="s">
        <v>619</v>
      </c>
      <c r="C26" s="97" t="s">
        <v>605</v>
      </c>
      <c r="D26" s="56"/>
      <c r="E26" s="98"/>
      <c r="F26" s="98" t="s">
        <v>385</v>
      </c>
      <c r="G26" s="59">
        <v>10</v>
      </c>
      <c r="H26" s="99">
        <v>0</v>
      </c>
      <c r="I26" s="61">
        <f t="shared" si="0"/>
        <v>0</v>
      </c>
      <c r="J26" s="62">
        <v>0</v>
      </c>
      <c r="K26" s="63"/>
      <c r="L26" s="64"/>
      <c r="M26" s="65">
        <f t="shared" si="1"/>
        <v>0</v>
      </c>
      <c r="N26" s="65">
        <f t="shared" si="2"/>
        <v>0</v>
      </c>
    </row>
    <row r="27" spans="1:14" ht="19.5">
      <c r="A27" s="53">
        <v>21</v>
      </c>
      <c r="B27" s="96" t="s">
        <v>620</v>
      </c>
      <c r="C27" s="97" t="s">
        <v>605</v>
      </c>
      <c r="D27" s="56"/>
      <c r="E27" s="98"/>
      <c r="F27" s="98" t="s">
        <v>385</v>
      </c>
      <c r="G27" s="59">
        <v>20</v>
      </c>
      <c r="H27" s="99">
        <v>0</v>
      </c>
      <c r="I27" s="61">
        <f t="shared" si="0"/>
        <v>0</v>
      </c>
      <c r="J27" s="62">
        <v>0</v>
      </c>
      <c r="K27" s="63"/>
      <c r="L27" s="64"/>
      <c r="M27" s="65">
        <f t="shared" si="1"/>
        <v>0</v>
      </c>
      <c r="N27" s="65">
        <f t="shared" si="2"/>
        <v>0</v>
      </c>
    </row>
    <row r="28" spans="1:14" ht="19.5">
      <c r="A28" s="53">
        <v>22</v>
      </c>
      <c r="B28" s="96" t="s">
        <v>621</v>
      </c>
      <c r="C28" s="97" t="s">
        <v>605</v>
      </c>
      <c r="D28" s="56"/>
      <c r="E28" s="98"/>
      <c r="F28" s="98" t="s">
        <v>385</v>
      </c>
      <c r="G28" s="59">
        <v>4</v>
      </c>
      <c r="H28" s="99">
        <v>0</v>
      </c>
      <c r="I28" s="61">
        <f t="shared" si="0"/>
        <v>0</v>
      </c>
      <c r="J28" s="62">
        <v>0</v>
      </c>
      <c r="K28" s="63"/>
      <c r="L28" s="64"/>
      <c r="M28" s="65">
        <f t="shared" si="1"/>
        <v>0</v>
      </c>
      <c r="N28" s="65">
        <f t="shared" si="2"/>
        <v>0</v>
      </c>
    </row>
    <row r="29" spans="1:14" ht="19.5">
      <c r="A29" s="53">
        <v>23</v>
      </c>
      <c r="B29" s="96" t="s">
        <v>622</v>
      </c>
      <c r="C29" s="97" t="s">
        <v>605</v>
      </c>
      <c r="D29" s="56"/>
      <c r="E29" s="98"/>
      <c r="F29" s="98" t="s">
        <v>385</v>
      </c>
      <c r="G29" s="59">
        <v>20</v>
      </c>
      <c r="H29" s="99">
        <v>0</v>
      </c>
      <c r="I29" s="61">
        <f t="shared" si="0"/>
        <v>0</v>
      </c>
      <c r="J29" s="62">
        <v>0</v>
      </c>
      <c r="K29" s="63"/>
      <c r="L29" s="64"/>
      <c r="M29" s="65">
        <f t="shared" si="1"/>
        <v>0</v>
      </c>
      <c r="N29" s="65">
        <f t="shared" si="2"/>
        <v>0</v>
      </c>
    </row>
    <row r="30" spans="1:14" ht="19.5">
      <c r="A30" s="53">
        <v>24</v>
      </c>
      <c r="B30" s="96" t="s">
        <v>623</v>
      </c>
      <c r="C30" s="97" t="s">
        <v>605</v>
      </c>
      <c r="D30" s="56"/>
      <c r="E30" s="98"/>
      <c r="F30" s="98" t="s">
        <v>385</v>
      </c>
      <c r="G30" s="59">
        <v>5</v>
      </c>
      <c r="H30" s="99">
        <v>0</v>
      </c>
      <c r="I30" s="61">
        <f t="shared" si="0"/>
        <v>0</v>
      </c>
      <c r="J30" s="62">
        <v>0</v>
      </c>
      <c r="K30" s="63"/>
      <c r="L30" s="64"/>
      <c r="M30" s="65">
        <f t="shared" si="1"/>
        <v>0</v>
      </c>
      <c r="N30" s="65">
        <f t="shared" si="2"/>
        <v>0</v>
      </c>
    </row>
    <row r="31" spans="1:14" ht="19.5">
      <c r="A31" s="53">
        <v>25</v>
      </c>
      <c r="B31" s="96" t="s">
        <v>624</v>
      </c>
      <c r="C31" s="97" t="s">
        <v>605</v>
      </c>
      <c r="D31" s="56"/>
      <c r="E31" s="98"/>
      <c r="F31" s="98" t="s">
        <v>385</v>
      </c>
      <c r="G31" s="59">
        <v>10</v>
      </c>
      <c r="H31" s="99">
        <v>0</v>
      </c>
      <c r="I31" s="61">
        <f t="shared" si="0"/>
        <v>0</v>
      </c>
      <c r="J31" s="62">
        <v>0</v>
      </c>
      <c r="K31" s="63"/>
      <c r="L31" s="64"/>
      <c r="M31" s="65">
        <f t="shared" si="1"/>
        <v>0</v>
      </c>
      <c r="N31" s="65">
        <f t="shared" si="2"/>
        <v>0</v>
      </c>
    </row>
    <row r="32" spans="1:14" ht="19.5">
      <c r="A32" s="53">
        <v>26</v>
      </c>
      <c r="B32" s="96" t="s">
        <v>625</v>
      </c>
      <c r="C32" s="97" t="s">
        <v>605</v>
      </c>
      <c r="D32" s="56"/>
      <c r="E32" s="98"/>
      <c r="F32" s="98" t="s">
        <v>385</v>
      </c>
      <c r="G32" s="59">
        <v>10</v>
      </c>
      <c r="H32" s="99">
        <v>0</v>
      </c>
      <c r="I32" s="61">
        <f t="shared" si="0"/>
        <v>0</v>
      </c>
      <c r="J32" s="62">
        <v>0</v>
      </c>
      <c r="K32" s="63"/>
      <c r="L32" s="64"/>
      <c r="M32" s="65">
        <f t="shared" si="1"/>
        <v>0</v>
      </c>
      <c r="N32" s="65">
        <f t="shared" si="2"/>
        <v>0</v>
      </c>
    </row>
    <row r="33" spans="1:14" ht="19.5">
      <c r="A33" s="53">
        <v>27</v>
      </c>
      <c r="B33" s="96" t="s">
        <v>626</v>
      </c>
      <c r="C33" s="97" t="s">
        <v>605</v>
      </c>
      <c r="D33" s="56"/>
      <c r="E33" s="98"/>
      <c r="F33" s="98" t="s">
        <v>385</v>
      </c>
      <c r="G33" s="59">
        <v>10</v>
      </c>
      <c r="H33" s="99">
        <v>0</v>
      </c>
      <c r="I33" s="61">
        <f t="shared" si="0"/>
        <v>0</v>
      </c>
      <c r="J33" s="62">
        <v>0</v>
      </c>
      <c r="K33" s="63"/>
      <c r="L33" s="64"/>
      <c r="M33" s="65">
        <f t="shared" si="1"/>
        <v>0</v>
      </c>
      <c r="N33" s="65">
        <f t="shared" si="2"/>
        <v>0</v>
      </c>
    </row>
    <row r="34" spans="1:14" ht="19.5">
      <c r="A34" s="53">
        <v>28</v>
      </c>
      <c r="B34" s="96" t="s">
        <v>627</v>
      </c>
      <c r="C34" s="97" t="s">
        <v>605</v>
      </c>
      <c r="D34" s="56"/>
      <c r="E34" s="98"/>
      <c r="F34" s="98" t="s">
        <v>385</v>
      </c>
      <c r="G34" s="59">
        <v>10</v>
      </c>
      <c r="H34" s="99">
        <v>0</v>
      </c>
      <c r="I34" s="61">
        <f t="shared" si="0"/>
        <v>0</v>
      </c>
      <c r="J34" s="62">
        <v>0</v>
      </c>
      <c r="K34" s="63"/>
      <c r="L34" s="64"/>
      <c r="M34" s="65">
        <f t="shared" si="1"/>
        <v>0</v>
      </c>
      <c r="N34" s="65">
        <f t="shared" si="2"/>
        <v>0</v>
      </c>
    </row>
    <row r="35" spans="1:14" ht="19.5">
      <c r="A35" s="53">
        <v>29</v>
      </c>
      <c r="B35" s="96" t="s">
        <v>628</v>
      </c>
      <c r="C35" s="97" t="s">
        <v>629</v>
      </c>
      <c r="D35" s="56"/>
      <c r="E35" s="98"/>
      <c r="F35" s="98" t="s">
        <v>385</v>
      </c>
      <c r="G35" s="59">
        <v>20</v>
      </c>
      <c r="H35" s="99">
        <v>0</v>
      </c>
      <c r="I35" s="61">
        <f t="shared" si="0"/>
        <v>0</v>
      </c>
      <c r="J35" s="62">
        <v>0</v>
      </c>
      <c r="K35" s="63"/>
      <c r="L35" s="64"/>
      <c r="M35" s="65">
        <f t="shared" si="1"/>
        <v>0</v>
      </c>
      <c r="N35" s="65">
        <f t="shared" si="2"/>
        <v>0</v>
      </c>
    </row>
    <row r="36" spans="1:14" ht="19.5">
      <c r="A36" s="53">
        <v>30</v>
      </c>
      <c r="B36" s="96" t="s">
        <v>630</v>
      </c>
      <c r="C36" s="97" t="s">
        <v>629</v>
      </c>
      <c r="D36" s="56"/>
      <c r="E36" s="98"/>
      <c r="F36" s="98" t="s">
        <v>385</v>
      </c>
      <c r="G36" s="59">
        <v>20</v>
      </c>
      <c r="H36" s="99">
        <v>0</v>
      </c>
      <c r="I36" s="61">
        <f t="shared" si="0"/>
        <v>0</v>
      </c>
      <c r="J36" s="62">
        <v>0</v>
      </c>
      <c r="K36" s="63"/>
      <c r="L36" s="64"/>
      <c r="M36" s="65">
        <f t="shared" si="1"/>
        <v>0</v>
      </c>
      <c r="N36" s="65">
        <f t="shared" si="2"/>
        <v>0</v>
      </c>
    </row>
    <row r="37" spans="1:14" ht="29.25">
      <c r="A37" s="53">
        <v>31</v>
      </c>
      <c r="B37" s="96" t="s">
        <v>631</v>
      </c>
      <c r="C37" s="97" t="s">
        <v>629</v>
      </c>
      <c r="D37" s="56"/>
      <c r="E37" s="98"/>
      <c r="F37" s="98" t="s">
        <v>385</v>
      </c>
      <c r="G37" s="59">
        <v>4</v>
      </c>
      <c r="H37" s="99">
        <v>0</v>
      </c>
      <c r="I37" s="61">
        <f t="shared" si="0"/>
        <v>0</v>
      </c>
      <c r="J37" s="62">
        <v>0</v>
      </c>
      <c r="K37" s="63"/>
      <c r="L37" s="64"/>
      <c r="M37" s="65">
        <f t="shared" si="1"/>
        <v>0</v>
      </c>
      <c r="N37" s="65">
        <f t="shared" si="2"/>
        <v>0</v>
      </c>
    </row>
    <row r="38" spans="1:14" ht="29.25">
      <c r="A38" s="53">
        <v>32</v>
      </c>
      <c r="B38" s="96" t="s">
        <v>632</v>
      </c>
      <c r="C38" s="97" t="s">
        <v>629</v>
      </c>
      <c r="D38" s="56"/>
      <c r="E38" s="98"/>
      <c r="F38" s="98" t="s">
        <v>385</v>
      </c>
      <c r="G38" s="59">
        <v>4</v>
      </c>
      <c r="H38" s="99">
        <v>0</v>
      </c>
      <c r="I38" s="61">
        <f t="shared" si="0"/>
        <v>0</v>
      </c>
      <c r="J38" s="62">
        <v>0</v>
      </c>
      <c r="K38" s="63"/>
      <c r="L38" s="64"/>
      <c r="M38" s="65">
        <f t="shared" si="1"/>
        <v>0</v>
      </c>
      <c r="N38" s="65">
        <f t="shared" si="2"/>
        <v>0</v>
      </c>
    </row>
    <row r="39" spans="1:14" ht="19.5">
      <c r="A39" s="53">
        <v>33</v>
      </c>
      <c r="B39" s="96" t="s">
        <v>633</v>
      </c>
      <c r="C39" s="97" t="s">
        <v>605</v>
      </c>
      <c r="D39" s="56"/>
      <c r="E39" s="98"/>
      <c r="F39" s="98" t="s">
        <v>385</v>
      </c>
      <c r="G39" s="59">
        <v>10</v>
      </c>
      <c r="H39" s="99">
        <v>0</v>
      </c>
      <c r="I39" s="61">
        <f t="shared" si="0"/>
        <v>0</v>
      </c>
      <c r="J39" s="62">
        <v>0</v>
      </c>
      <c r="K39" s="63"/>
      <c r="L39" s="64"/>
      <c r="M39" s="65">
        <f t="shared" si="1"/>
        <v>0</v>
      </c>
      <c r="N39" s="65">
        <f t="shared" si="2"/>
        <v>0</v>
      </c>
    </row>
    <row r="40" spans="1:14" ht="19.5">
      <c r="A40" s="53">
        <v>34</v>
      </c>
      <c r="B40" s="96" t="s">
        <v>634</v>
      </c>
      <c r="C40" s="97" t="s">
        <v>605</v>
      </c>
      <c r="D40" s="56"/>
      <c r="E40" s="98"/>
      <c r="F40" s="98" t="s">
        <v>385</v>
      </c>
      <c r="G40" s="59">
        <v>20</v>
      </c>
      <c r="H40" s="99">
        <v>0</v>
      </c>
      <c r="I40" s="61">
        <f t="shared" si="0"/>
        <v>0</v>
      </c>
      <c r="J40" s="62">
        <v>0</v>
      </c>
      <c r="K40" s="63"/>
      <c r="L40" s="64"/>
      <c r="M40" s="65">
        <f t="shared" si="1"/>
        <v>0</v>
      </c>
      <c r="N40" s="65">
        <f t="shared" si="2"/>
        <v>0</v>
      </c>
    </row>
    <row r="41" spans="1:14" ht="19.5">
      <c r="A41" s="53">
        <v>35</v>
      </c>
      <c r="B41" s="96" t="s">
        <v>635</v>
      </c>
      <c r="C41" s="97" t="s">
        <v>605</v>
      </c>
      <c r="D41" s="56"/>
      <c r="E41" s="98"/>
      <c r="F41" s="98" t="s">
        <v>385</v>
      </c>
      <c r="G41" s="59">
        <v>10</v>
      </c>
      <c r="H41" s="99">
        <v>0</v>
      </c>
      <c r="I41" s="61">
        <f t="shared" si="0"/>
        <v>0</v>
      </c>
      <c r="J41" s="62">
        <v>0</v>
      </c>
      <c r="K41" s="63"/>
      <c r="L41" s="64"/>
      <c r="M41" s="65">
        <f t="shared" si="1"/>
        <v>0</v>
      </c>
      <c r="N41" s="65">
        <f t="shared" si="2"/>
        <v>0</v>
      </c>
    </row>
    <row r="42" spans="1:14" ht="19.5">
      <c r="A42" s="53">
        <v>36</v>
      </c>
      <c r="B42" s="96" t="s">
        <v>636</v>
      </c>
      <c r="C42" s="97" t="s">
        <v>605</v>
      </c>
      <c r="D42" s="56"/>
      <c r="E42" s="98"/>
      <c r="F42" s="98" t="s">
        <v>385</v>
      </c>
      <c r="G42" s="59">
        <v>20</v>
      </c>
      <c r="H42" s="99">
        <v>0</v>
      </c>
      <c r="I42" s="61">
        <f t="shared" si="0"/>
        <v>0</v>
      </c>
      <c r="J42" s="62">
        <v>0</v>
      </c>
      <c r="K42" s="63"/>
      <c r="L42" s="64"/>
      <c r="M42" s="65">
        <f t="shared" si="1"/>
        <v>0</v>
      </c>
      <c r="N42" s="65">
        <f t="shared" si="2"/>
        <v>0</v>
      </c>
    </row>
    <row r="43" spans="1:14" ht="19.5">
      <c r="A43" s="53">
        <v>37</v>
      </c>
      <c r="B43" s="96" t="s">
        <v>637</v>
      </c>
      <c r="C43" s="97" t="s">
        <v>605</v>
      </c>
      <c r="D43" s="56"/>
      <c r="E43" s="98"/>
      <c r="F43" s="98" t="s">
        <v>385</v>
      </c>
      <c r="G43" s="59">
        <v>20</v>
      </c>
      <c r="H43" s="99">
        <v>0</v>
      </c>
      <c r="I43" s="61">
        <f t="shared" si="0"/>
        <v>0</v>
      </c>
      <c r="J43" s="62">
        <v>0</v>
      </c>
      <c r="K43" s="63"/>
      <c r="L43" s="64"/>
      <c r="M43" s="65">
        <f t="shared" si="1"/>
        <v>0</v>
      </c>
      <c r="N43" s="65">
        <f t="shared" si="2"/>
        <v>0</v>
      </c>
    </row>
    <row r="44" spans="1:14" ht="19.5">
      <c r="A44" s="53">
        <v>38</v>
      </c>
      <c r="B44" s="96" t="s">
        <v>638</v>
      </c>
      <c r="C44" s="97" t="s">
        <v>605</v>
      </c>
      <c r="D44" s="56"/>
      <c r="E44" s="98"/>
      <c r="F44" s="98" t="s">
        <v>385</v>
      </c>
      <c r="G44" s="59">
        <v>20</v>
      </c>
      <c r="H44" s="99">
        <v>0</v>
      </c>
      <c r="I44" s="61">
        <f t="shared" si="0"/>
        <v>0</v>
      </c>
      <c r="J44" s="62">
        <v>0</v>
      </c>
      <c r="K44" s="63"/>
      <c r="L44" s="64"/>
      <c r="M44" s="65">
        <f t="shared" si="1"/>
        <v>0</v>
      </c>
      <c r="N44" s="65">
        <f t="shared" si="2"/>
        <v>0</v>
      </c>
    </row>
    <row r="45" spans="1:14" ht="19.5">
      <c r="A45" s="53">
        <v>39</v>
      </c>
      <c r="B45" s="96" t="s">
        <v>639</v>
      </c>
      <c r="C45" s="97" t="s">
        <v>605</v>
      </c>
      <c r="D45" s="56"/>
      <c r="E45" s="98"/>
      <c r="F45" s="98" t="s">
        <v>385</v>
      </c>
      <c r="G45" s="59">
        <v>20</v>
      </c>
      <c r="H45" s="99">
        <v>0</v>
      </c>
      <c r="I45" s="61">
        <f t="shared" si="0"/>
        <v>0</v>
      </c>
      <c r="J45" s="62">
        <v>0</v>
      </c>
      <c r="K45" s="63"/>
      <c r="L45" s="64"/>
      <c r="M45" s="65">
        <f t="shared" si="1"/>
        <v>0</v>
      </c>
      <c r="N45" s="65">
        <f t="shared" si="2"/>
        <v>0</v>
      </c>
    </row>
    <row r="46" spans="1:14" ht="19.5">
      <c r="A46" s="53">
        <v>40</v>
      </c>
      <c r="B46" s="96" t="s">
        <v>640</v>
      </c>
      <c r="C46" s="97" t="s">
        <v>605</v>
      </c>
      <c r="D46" s="56"/>
      <c r="E46" s="98"/>
      <c r="F46" s="98" t="s">
        <v>385</v>
      </c>
      <c r="G46" s="59">
        <v>20</v>
      </c>
      <c r="H46" s="99">
        <v>0</v>
      </c>
      <c r="I46" s="61">
        <f t="shared" si="0"/>
        <v>0</v>
      </c>
      <c r="J46" s="62">
        <v>0</v>
      </c>
      <c r="K46" s="63"/>
      <c r="L46" s="64"/>
      <c r="M46" s="65">
        <f t="shared" si="1"/>
        <v>0</v>
      </c>
      <c r="N46" s="65">
        <f t="shared" si="2"/>
        <v>0</v>
      </c>
    </row>
    <row r="47" spans="1:14" ht="19.5">
      <c r="A47" s="53">
        <v>41</v>
      </c>
      <c r="B47" s="96" t="s">
        <v>641</v>
      </c>
      <c r="C47" s="97" t="s">
        <v>605</v>
      </c>
      <c r="D47" s="56"/>
      <c r="E47" s="98"/>
      <c r="F47" s="98" t="s">
        <v>385</v>
      </c>
      <c r="G47" s="59">
        <v>20</v>
      </c>
      <c r="H47" s="99">
        <v>0</v>
      </c>
      <c r="I47" s="61">
        <f t="shared" si="0"/>
        <v>0</v>
      </c>
      <c r="J47" s="62">
        <v>0</v>
      </c>
      <c r="K47" s="63"/>
      <c r="L47" s="64"/>
      <c r="M47" s="65">
        <f t="shared" si="1"/>
        <v>0</v>
      </c>
      <c r="N47" s="65">
        <f t="shared" si="2"/>
        <v>0</v>
      </c>
    </row>
    <row r="48" spans="1:14" ht="19.5">
      <c r="A48" s="53">
        <v>42</v>
      </c>
      <c r="B48" s="96" t="s">
        <v>642</v>
      </c>
      <c r="C48" s="97" t="s">
        <v>605</v>
      </c>
      <c r="D48" s="56"/>
      <c r="E48" s="98"/>
      <c r="F48" s="98" t="s">
        <v>385</v>
      </c>
      <c r="G48" s="59">
        <v>20</v>
      </c>
      <c r="H48" s="99">
        <v>0</v>
      </c>
      <c r="I48" s="61">
        <f t="shared" si="0"/>
        <v>0</v>
      </c>
      <c r="J48" s="62">
        <v>0</v>
      </c>
      <c r="K48" s="63"/>
      <c r="L48" s="64"/>
      <c r="M48" s="65">
        <f t="shared" si="1"/>
        <v>0</v>
      </c>
      <c r="N48" s="65">
        <f t="shared" si="2"/>
        <v>0</v>
      </c>
    </row>
    <row r="49" spans="1:14" ht="19.5">
      <c r="A49" s="53">
        <v>43</v>
      </c>
      <c r="B49" s="96" t="s">
        <v>643</v>
      </c>
      <c r="C49" s="97" t="s">
        <v>605</v>
      </c>
      <c r="D49" s="56"/>
      <c r="E49" s="98"/>
      <c r="F49" s="98" t="s">
        <v>385</v>
      </c>
      <c r="G49" s="59">
        <v>10</v>
      </c>
      <c r="H49" s="99">
        <v>0</v>
      </c>
      <c r="I49" s="61">
        <f t="shared" si="0"/>
        <v>0</v>
      </c>
      <c r="J49" s="62">
        <v>0</v>
      </c>
      <c r="K49" s="63"/>
      <c r="L49" s="64"/>
      <c r="M49" s="65">
        <f t="shared" si="1"/>
        <v>0</v>
      </c>
      <c r="N49" s="65">
        <f t="shared" si="2"/>
        <v>0</v>
      </c>
    </row>
    <row r="50" spans="1:14" ht="19.5">
      <c r="A50" s="53">
        <v>44</v>
      </c>
      <c r="B50" s="96" t="s">
        <v>644</v>
      </c>
      <c r="C50" s="97" t="s">
        <v>605</v>
      </c>
      <c r="D50" s="56"/>
      <c r="E50" s="98"/>
      <c r="F50" s="98" t="s">
        <v>385</v>
      </c>
      <c r="G50" s="59">
        <v>10</v>
      </c>
      <c r="H50" s="99">
        <v>0</v>
      </c>
      <c r="I50" s="61">
        <f t="shared" si="0"/>
        <v>0</v>
      </c>
      <c r="J50" s="62">
        <v>0</v>
      </c>
      <c r="K50" s="63"/>
      <c r="L50" s="64"/>
      <c r="M50" s="65">
        <f t="shared" si="1"/>
        <v>0</v>
      </c>
      <c r="N50" s="65">
        <f t="shared" si="2"/>
        <v>0</v>
      </c>
    </row>
    <row r="51" spans="1:14">
      <c r="A51" s="53">
        <v>45</v>
      </c>
      <c r="B51" s="96" t="s">
        <v>645</v>
      </c>
      <c r="C51" s="97" t="s">
        <v>646</v>
      </c>
      <c r="D51" s="56"/>
      <c r="E51" s="98"/>
      <c r="F51" s="98" t="s">
        <v>385</v>
      </c>
      <c r="G51" s="59">
        <v>10</v>
      </c>
      <c r="H51" s="99">
        <v>0</v>
      </c>
      <c r="I51" s="61">
        <f t="shared" si="0"/>
        <v>0</v>
      </c>
      <c r="J51" s="62">
        <v>0</v>
      </c>
      <c r="K51" s="63"/>
      <c r="L51" s="64"/>
      <c r="M51" s="65">
        <f t="shared" si="1"/>
        <v>0</v>
      </c>
      <c r="N51" s="65">
        <f t="shared" si="2"/>
        <v>0</v>
      </c>
    </row>
    <row r="52" spans="1:14" ht="29.25">
      <c r="A52" s="53">
        <v>46</v>
      </c>
      <c r="B52" s="96" t="s">
        <v>647</v>
      </c>
      <c r="C52" s="97" t="s">
        <v>605</v>
      </c>
      <c r="D52" s="56"/>
      <c r="E52" s="98"/>
      <c r="F52" s="98" t="s">
        <v>385</v>
      </c>
      <c r="G52" s="59">
        <v>10</v>
      </c>
      <c r="H52" s="99">
        <v>0</v>
      </c>
      <c r="I52" s="61">
        <f t="shared" si="0"/>
        <v>0</v>
      </c>
      <c r="J52" s="62">
        <v>0</v>
      </c>
      <c r="K52" s="63"/>
      <c r="L52" s="64"/>
      <c r="M52" s="65">
        <f t="shared" si="1"/>
        <v>0</v>
      </c>
      <c r="N52" s="65">
        <f t="shared" si="2"/>
        <v>0</v>
      </c>
    </row>
    <row r="53" spans="1:14">
      <c r="A53" s="53">
        <v>47</v>
      </c>
      <c r="B53" s="96" t="s">
        <v>648</v>
      </c>
      <c r="C53" s="97">
        <v>1</v>
      </c>
      <c r="D53" s="56"/>
      <c r="E53" s="98"/>
      <c r="F53" s="98" t="s">
        <v>385</v>
      </c>
      <c r="G53" s="59">
        <v>10</v>
      </c>
      <c r="H53" s="99">
        <v>0</v>
      </c>
      <c r="I53" s="61">
        <f t="shared" si="0"/>
        <v>0</v>
      </c>
      <c r="J53" s="62">
        <v>0</v>
      </c>
      <c r="K53" s="63"/>
      <c r="L53" s="64"/>
      <c r="M53" s="65">
        <f t="shared" si="1"/>
        <v>0</v>
      </c>
      <c r="N53" s="65">
        <f t="shared" si="2"/>
        <v>0</v>
      </c>
    </row>
    <row r="54" spans="1:14">
      <c r="A54" s="53">
        <v>48</v>
      </c>
      <c r="B54" s="96" t="s">
        <v>649</v>
      </c>
      <c r="C54" s="97">
        <v>1</v>
      </c>
      <c r="D54" s="56"/>
      <c r="E54" s="98"/>
      <c r="F54" s="98" t="s">
        <v>19</v>
      </c>
      <c r="G54" s="59">
        <v>10</v>
      </c>
      <c r="H54" s="99">
        <v>0</v>
      </c>
      <c r="I54" s="61">
        <f t="shared" si="0"/>
        <v>0</v>
      </c>
      <c r="J54" s="62">
        <v>0</v>
      </c>
      <c r="K54" s="63"/>
      <c r="L54" s="64"/>
      <c r="M54" s="65">
        <f t="shared" si="1"/>
        <v>0</v>
      </c>
      <c r="N54" s="65">
        <f t="shared" si="2"/>
        <v>0</v>
      </c>
    </row>
    <row r="55" spans="1:14">
      <c r="A55" s="53">
        <v>49</v>
      </c>
      <c r="B55" s="96" t="s">
        <v>650</v>
      </c>
      <c r="C55" s="97">
        <v>1</v>
      </c>
      <c r="D55" s="56"/>
      <c r="E55" s="98"/>
      <c r="F55" s="98" t="s">
        <v>19</v>
      </c>
      <c r="G55" s="59">
        <v>10</v>
      </c>
      <c r="H55" s="99">
        <v>0</v>
      </c>
      <c r="I55" s="61">
        <f t="shared" si="0"/>
        <v>0</v>
      </c>
      <c r="J55" s="62">
        <v>0</v>
      </c>
      <c r="K55" s="63"/>
      <c r="L55" s="64"/>
      <c r="M55" s="65">
        <f t="shared" si="1"/>
        <v>0</v>
      </c>
      <c r="N55" s="65">
        <f t="shared" si="2"/>
        <v>0</v>
      </c>
    </row>
    <row r="56" spans="1:14">
      <c r="A56" s="53">
        <v>50</v>
      </c>
      <c r="B56" s="96" t="s">
        <v>651</v>
      </c>
      <c r="C56" s="97">
        <v>1</v>
      </c>
      <c r="D56" s="56"/>
      <c r="E56" s="98"/>
      <c r="F56" s="98" t="s">
        <v>19</v>
      </c>
      <c r="G56" s="59">
        <v>20</v>
      </c>
      <c r="H56" s="99">
        <v>0</v>
      </c>
      <c r="I56" s="61">
        <f t="shared" si="0"/>
        <v>0</v>
      </c>
      <c r="J56" s="62">
        <v>0</v>
      </c>
      <c r="K56" s="63"/>
      <c r="L56" s="64"/>
      <c r="M56" s="65">
        <f t="shared" si="1"/>
        <v>0</v>
      </c>
      <c r="N56" s="65">
        <f t="shared" si="2"/>
        <v>0</v>
      </c>
    </row>
    <row r="57" spans="1:14">
      <c r="A57" s="53">
        <v>51</v>
      </c>
      <c r="B57" s="96" t="s">
        <v>652</v>
      </c>
      <c r="C57" s="97">
        <v>1</v>
      </c>
      <c r="D57" s="56"/>
      <c r="E57" s="98"/>
      <c r="F57" s="98" t="s">
        <v>19</v>
      </c>
      <c r="G57" s="59">
        <v>10</v>
      </c>
      <c r="H57" s="99">
        <v>0</v>
      </c>
      <c r="I57" s="61">
        <f t="shared" si="0"/>
        <v>0</v>
      </c>
      <c r="J57" s="62">
        <v>0</v>
      </c>
      <c r="K57" s="63"/>
      <c r="L57" s="64"/>
      <c r="M57" s="65">
        <f t="shared" si="1"/>
        <v>0</v>
      </c>
      <c r="N57" s="65">
        <f t="shared" si="2"/>
        <v>0</v>
      </c>
    </row>
    <row r="58" spans="1:14">
      <c r="A58" s="53">
        <v>52</v>
      </c>
      <c r="B58" s="96" t="s">
        <v>653</v>
      </c>
      <c r="C58" s="97" t="s">
        <v>597</v>
      </c>
      <c r="D58" s="56"/>
      <c r="E58" s="98"/>
      <c r="F58" s="98" t="s">
        <v>385</v>
      </c>
      <c r="G58" s="59">
        <v>16</v>
      </c>
      <c r="H58" s="99">
        <v>0</v>
      </c>
      <c r="I58" s="61">
        <f t="shared" si="0"/>
        <v>0</v>
      </c>
      <c r="J58" s="62">
        <v>0</v>
      </c>
      <c r="K58" s="63"/>
      <c r="L58" s="64"/>
      <c r="M58" s="65">
        <f t="shared" si="1"/>
        <v>0</v>
      </c>
      <c r="N58" s="65">
        <f t="shared" si="2"/>
        <v>0</v>
      </c>
    </row>
    <row r="59" spans="1:14">
      <c r="A59" s="53">
        <v>53</v>
      </c>
      <c r="B59" s="96" t="s">
        <v>654</v>
      </c>
      <c r="C59" s="97">
        <v>1</v>
      </c>
      <c r="D59" s="56"/>
      <c r="E59" s="98"/>
      <c r="F59" s="98" t="s">
        <v>19</v>
      </c>
      <c r="G59" s="59">
        <v>60</v>
      </c>
      <c r="H59" s="99">
        <v>0</v>
      </c>
      <c r="I59" s="61">
        <f t="shared" si="0"/>
        <v>0</v>
      </c>
      <c r="J59" s="62">
        <v>0</v>
      </c>
      <c r="K59" s="63"/>
      <c r="L59" s="64"/>
      <c r="M59" s="65">
        <f t="shared" si="1"/>
        <v>0</v>
      </c>
      <c r="N59" s="65">
        <f t="shared" si="2"/>
        <v>0</v>
      </c>
    </row>
    <row r="60" spans="1:14">
      <c r="A60" s="53">
        <v>54</v>
      </c>
      <c r="B60" s="96" t="s">
        <v>655</v>
      </c>
      <c r="C60" s="97" t="s">
        <v>646</v>
      </c>
      <c r="D60" s="56"/>
      <c r="E60" s="98"/>
      <c r="F60" s="98" t="s">
        <v>385</v>
      </c>
      <c r="G60" s="59">
        <v>10</v>
      </c>
      <c r="H60" s="99">
        <v>0</v>
      </c>
      <c r="I60" s="61">
        <f t="shared" si="0"/>
        <v>0</v>
      </c>
      <c r="J60" s="62">
        <v>0</v>
      </c>
      <c r="K60" s="63"/>
      <c r="L60" s="64"/>
      <c r="M60" s="65">
        <f t="shared" si="1"/>
        <v>0</v>
      </c>
      <c r="N60" s="65">
        <f t="shared" si="2"/>
        <v>0</v>
      </c>
    </row>
    <row r="61" spans="1:14">
      <c r="A61" s="53">
        <v>55</v>
      </c>
      <c r="B61" s="100" t="s">
        <v>656</v>
      </c>
      <c r="C61" s="97" t="s">
        <v>605</v>
      </c>
      <c r="D61" s="56"/>
      <c r="E61" s="98"/>
      <c r="F61" s="98" t="s">
        <v>385</v>
      </c>
      <c r="G61" s="59">
        <v>5</v>
      </c>
      <c r="H61" s="99">
        <v>0</v>
      </c>
      <c r="I61" s="61">
        <f t="shared" si="0"/>
        <v>0</v>
      </c>
      <c r="J61" s="62">
        <v>0</v>
      </c>
      <c r="K61" s="63"/>
      <c r="L61" s="64"/>
      <c r="M61" s="65">
        <f t="shared" si="1"/>
        <v>0</v>
      </c>
      <c r="N61" s="65">
        <f t="shared" si="2"/>
        <v>0</v>
      </c>
    </row>
    <row r="62" spans="1:14">
      <c r="A62" s="53">
        <v>56</v>
      </c>
      <c r="B62" s="100" t="s">
        <v>657</v>
      </c>
      <c r="C62" s="97" t="s">
        <v>605</v>
      </c>
      <c r="D62" s="56"/>
      <c r="E62" s="98"/>
      <c r="F62" s="98" t="s">
        <v>385</v>
      </c>
      <c r="G62" s="59">
        <v>5</v>
      </c>
      <c r="H62" s="99">
        <v>0</v>
      </c>
      <c r="I62" s="61">
        <f t="shared" si="0"/>
        <v>0</v>
      </c>
      <c r="J62" s="62">
        <v>0</v>
      </c>
      <c r="K62" s="63"/>
      <c r="L62" s="64"/>
      <c r="M62" s="65">
        <f t="shared" si="1"/>
        <v>0</v>
      </c>
      <c r="N62" s="65">
        <f t="shared" si="2"/>
        <v>0</v>
      </c>
    </row>
    <row r="63" spans="1:14">
      <c r="A63" s="53">
        <v>57</v>
      </c>
      <c r="B63" s="100" t="s">
        <v>658</v>
      </c>
      <c r="C63" s="97" t="s">
        <v>605</v>
      </c>
      <c r="D63" s="56"/>
      <c r="E63" s="98"/>
      <c r="F63" s="98" t="s">
        <v>385</v>
      </c>
      <c r="G63" s="59">
        <v>5</v>
      </c>
      <c r="H63" s="99">
        <v>0</v>
      </c>
      <c r="I63" s="61">
        <f t="shared" si="0"/>
        <v>0</v>
      </c>
      <c r="J63" s="62">
        <v>0</v>
      </c>
      <c r="K63" s="63"/>
      <c r="L63" s="64"/>
      <c r="M63" s="65">
        <f t="shared" si="1"/>
        <v>0</v>
      </c>
      <c r="N63" s="65">
        <f t="shared" si="2"/>
        <v>0</v>
      </c>
    </row>
    <row r="64" spans="1:14">
      <c r="A64" s="53">
        <v>58</v>
      </c>
      <c r="B64" s="100" t="s">
        <v>659</v>
      </c>
      <c r="C64" s="97" t="s">
        <v>605</v>
      </c>
      <c r="D64" s="56"/>
      <c r="E64" s="98"/>
      <c r="F64" s="98" t="s">
        <v>385</v>
      </c>
      <c r="G64" s="59">
        <v>5</v>
      </c>
      <c r="H64" s="99">
        <v>0</v>
      </c>
      <c r="I64" s="61">
        <f t="shared" si="0"/>
        <v>0</v>
      </c>
      <c r="J64" s="62">
        <v>0</v>
      </c>
      <c r="K64" s="63"/>
      <c r="L64" s="64"/>
      <c r="M64" s="65">
        <f t="shared" si="1"/>
        <v>0</v>
      </c>
      <c r="N64" s="65">
        <f t="shared" si="2"/>
        <v>0</v>
      </c>
    </row>
    <row r="65" spans="1:14">
      <c r="A65" s="53">
        <v>59</v>
      </c>
      <c r="B65" s="100" t="s">
        <v>660</v>
      </c>
      <c r="C65" s="97" t="s">
        <v>605</v>
      </c>
      <c r="D65" s="56"/>
      <c r="E65" s="98"/>
      <c r="F65" s="98" t="s">
        <v>385</v>
      </c>
      <c r="G65" s="59">
        <v>5</v>
      </c>
      <c r="H65" s="99">
        <v>0</v>
      </c>
      <c r="I65" s="61">
        <f t="shared" si="0"/>
        <v>0</v>
      </c>
      <c r="J65" s="62">
        <v>0</v>
      </c>
      <c r="K65" s="63"/>
      <c r="L65" s="64"/>
      <c r="M65" s="65">
        <f t="shared" si="1"/>
        <v>0</v>
      </c>
      <c r="N65" s="65">
        <f t="shared" si="2"/>
        <v>0</v>
      </c>
    </row>
    <row r="66" spans="1:14">
      <c r="A66" s="53">
        <v>60</v>
      </c>
      <c r="B66" s="100" t="s">
        <v>661</v>
      </c>
      <c r="C66" s="97" t="s">
        <v>605</v>
      </c>
      <c r="D66" s="56"/>
      <c r="E66" s="98"/>
      <c r="F66" s="98" t="s">
        <v>385</v>
      </c>
      <c r="G66" s="59">
        <v>5</v>
      </c>
      <c r="H66" s="99">
        <v>0</v>
      </c>
      <c r="I66" s="61">
        <f t="shared" si="0"/>
        <v>0</v>
      </c>
      <c r="J66" s="62">
        <v>0</v>
      </c>
      <c r="K66" s="63"/>
      <c r="L66" s="64"/>
      <c r="M66" s="65">
        <f t="shared" si="1"/>
        <v>0</v>
      </c>
      <c r="N66" s="65">
        <f t="shared" si="2"/>
        <v>0</v>
      </c>
    </row>
    <row r="67" spans="1:14">
      <c r="A67" s="53">
        <v>61</v>
      </c>
      <c r="B67" s="100" t="s">
        <v>662</v>
      </c>
      <c r="C67" s="97" t="s">
        <v>605</v>
      </c>
      <c r="D67" s="56"/>
      <c r="E67" s="98"/>
      <c r="F67" s="98" t="s">
        <v>385</v>
      </c>
      <c r="G67" s="59">
        <v>5</v>
      </c>
      <c r="H67" s="99">
        <v>0</v>
      </c>
      <c r="I67" s="61">
        <f t="shared" si="0"/>
        <v>0</v>
      </c>
      <c r="J67" s="62">
        <v>0</v>
      </c>
      <c r="K67" s="63"/>
      <c r="L67" s="64"/>
      <c r="M67" s="65">
        <f t="shared" si="1"/>
        <v>0</v>
      </c>
      <c r="N67" s="65">
        <f t="shared" si="2"/>
        <v>0</v>
      </c>
    </row>
    <row r="68" spans="1:14">
      <c r="A68" s="53">
        <v>62</v>
      </c>
      <c r="B68" s="100" t="s">
        <v>663</v>
      </c>
      <c r="C68" s="97" t="s">
        <v>605</v>
      </c>
      <c r="D68" s="56"/>
      <c r="E68" s="98"/>
      <c r="F68" s="98" t="s">
        <v>385</v>
      </c>
      <c r="G68" s="59">
        <v>5</v>
      </c>
      <c r="H68" s="99">
        <v>0</v>
      </c>
      <c r="I68" s="61">
        <f t="shared" si="0"/>
        <v>0</v>
      </c>
      <c r="J68" s="62">
        <v>0</v>
      </c>
      <c r="K68" s="63"/>
      <c r="L68" s="64"/>
      <c r="M68" s="65">
        <f t="shared" si="1"/>
        <v>0</v>
      </c>
      <c r="N68" s="65">
        <f t="shared" si="2"/>
        <v>0</v>
      </c>
    </row>
    <row r="69" spans="1:14">
      <c r="A69" s="53">
        <v>63</v>
      </c>
      <c r="B69" s="100" t="s">
        <v>664</v>
      </c>
      <c r="C69" s="97" t="s">
        <v>605</v>
      </c>
      <c r="D69" s="56"/>
      <c r="E69" s="98"/>
      <c r="F69" s="98" t="s">
        <v>385</v>
      </c>
      <c r="G69" s="59">
        <v>5</v>
      </c>
      <c r="H69" s="99">
        <v>0</v>
      </c>
      <c r="I69" s="61">
        <f t="shared" si="0"/>
        <v>0</v>
      </c>
      <c r="J69" s="62">
        <v>0</v>
      </c>
      <c r="K69" s="63"/>
      <c r="L69" s="64"/>
      <c r="M69" s="65">
        <f t="shared" si="1"/>
        <v>0</v>
      </c>
      <c r="N69" s="65">
        <f t="shared" si="2"/>
        <v>0</v>
      </c>
    </row>
    <row r="70" spans="1:14">
      <c r="A70" s="53">
        <v>64</v>
      </c>
      <c r="B70" s="100" t="s">
        <v>665</v>
      </c>
      <c r="C70" s="97" t="s">
        <v>605</v>
      </c>
      <c r="D70" s="56"/>
      <c r="E70" s="98"/>
      <c r="F70" s="98" t="s">
        <v>385</v>
      </c>
      <c r="G70" s="59">
        <v>5</v>
      </c>
      <c r="H70" s="99">
        <v>0</v>
      </c>
      <c r="I70" s="61">
        <f t="shared" si="0"/>
        <v>0</v>
      </c>
      <c r="J70" s="62">
        <v>0</v>
      </c>
      <c r="K70" s="63"/>
      <c r="L70" s="64"/>
      <c r="M70" s="65">
        <f t="shared" si="1"/>
        <v>0</v>
      </c>
      <c r="N70" s="65">
        <f t="shared" si="2"/>
        <v>0</v>
      </c>
    </row>
    <row r="71" spans="1:14">
      <c r="A71" s="53">
        <v>65</v>
      </c>
      <c r="B71" s="100" t="s">
        <v>666</v>
      </c>
      <c r="C71" s="97" t="s">
        <v>605</v>
      </c>
      <c r="D71" s="56"/>
      <c r="E71" s="98"/>
      <c r="F71" s="98" t="s">
        <v>385</v>
      </c>
      <c r="G71" s="59">
        <v>5</v>
      </c>
      <c r="H71" s="99">
        <v>0</v>
      </c>
      <c r="I71" s="61">
        <f t="shared" si="0"/>
        <v>0</v>
      </c>
      <c r="J71" s="62">
        <v>0</v>
      </c>
      <c r="K71" s="63"/>
      <c r="L71" s="64"/>
      <c r="M71" s="65">
        <f t="shared" si="1"/>
        <v>0</v>
      </c>
      <c r="N71" s="65">
        <f t="shared" si="2"/>
        <v>0</v>
      </c>
    </row>
    <row r="72" spans="1:14">
      <c r="A72" s="53">
        <v>66</v>
      </c>
      <c r="B72" s="100" t="s">
        <v>667</v>
      </c>
      <c r="C72" s="97" t="s">
        <v>605</v>
      </c>
      <c r="D72" s="56"/>
      <c r="E72" s="98"/>
      <c r="F72" s="98" t="s">
        <v>385</v>
      </c>
      <c r="G72" s="59">
        <v>5</v>
      </c>
      <c r="H72" s="99">
        <v>0</v>
      </c>
      <c r="I72" s="61">
        <f t="shared" ref="I72:I135" si="3">G72*H72</f>
        <v>0</v>
      </c>
      <c r="J72" s="62">
        <v>0</v>
      </c>
      <c r="K72" s="63"/>
      <c r="L72" s="64"/>
      <c r="M72" s="65">
        <f t="shared" ref="M72:M135" si="4">I72*J72</f>
        <v>0</v>
      </c>
      <c r="N72" s="65">
        <f t="shared" ref="N72:N135" si="5">I72+M72</f>
        <v>0</v>
      </c>
    </row>
    <row r="73" spans="1:14">
      <c r="A73" s="53">
        <v>67</v>
      </c>
      <c r="B73" s="100" t="s">
        <v>668</v>
      </c>
      <c r="C73" s="97" t="s">
        <v>605</v>
      </c>
      <c r="D73" s="56"/>
      <c r="E73" s="98"/>
      <c r="F73" s="98" t="s">
        <v>385</v>
      </c>
      <c r="G73" s="59">
        <v>5</v>
      </c>
      <c r="H73" s="99">
        <v>0</v>
      </c>
      <c r="I73" s="61">
        <f t="shared" si="3"/>
        <v>0</v>
      </c>
      <c r="J73" s="62">
        <v>0</v>
      </c>
      <c r="K73" s="63"/>
      <c r="L73" s="64"/>
      <c r="M73" s="65">
        <f t="shared" si="4"/>
        <v>0</v>
      </c>
      <c r="N73" s="65">
        <f t="shared" si="5"/>
        <v>0</v>
      </c>
    </row>
    <row r="74" spans="1:14">
      <c r="A74" s="53">
        <v>68</v>
      </c>
      <c r="B74" s="100" t="s">
        <v>669</v>
      </c>
      <c r="C74" s="97" t="s">
        <v>605</v>
      </c>
      <c r="D74" s="56"/>
      <c r="E74" s="98"/>
      <c r="F74" s="98" t="s">
        <v>385</v>
      </c>
      <c r="G74" s="59">
        <v>5</v>
      </c>
      <c r="H74" s="99">
        <v>0</v>
      </c>
      <c r="I74" s="61">
        <f t="shared" si="3"/>
        <v>0</v>
      </c>
      <c r="J74" s="62">
        <v>0</v>
      </c>
      <c r="K74" s="63"/>
      <c r="L74" s="64"/>
      <c r="M74" s="65">
        <f t="shared" si="4"/>
        <v>0</v>
      </c>
      <c r="N74" s="65">
        <f t="shared" si="5"/>
        <v>0</v>
      </c>
    </row>
    <row r="75" spans="1:14">
      <c r="A75" s="53">
        <v>69</v>
      </c>
      <c r="B75" s="100" t="s">
        <v>670</v>
      </c>
      <c r="C75" s="97" t="s">
        <v>605</v>
      </c>
      <c r="D75" s="56"/>
      <c r="E75" s="98"/>
      <c r="F75" s="98" t="s">
        <v>385</v>
      </c>
      <c r="G75" s="59">
        <v>5</v>
      </c>
      <c r="H75" s="99">
        <v>0</v>
      </c>
      <c r="I75" s="61">
        <f t="shared" si="3"/>
        <v>0</v>
      </c>
      <c r="J75" s="62">
        <v>0</v>
      </c>
      <c r="K75" s="63"/>
      <c r="L75" s="64"/>
      <c r="M75" s="65">
        <f t="shared" si="4"/>
        <v>0</v>
      </c>
      <c r="N75" s="65">
        <f t="shared" si="5"/>
        <v>0</v>
      </c>
    </row>
    <row r="76" spans="1:14">
      <c r="A76" s="53">
        <v>70</v>
      </c>
      <c r="B76" s="100" t="s">
        <v>671</v>
      </c>
      <c r="C76" s="97" t="s">
        <v>605</v>
      </c>
      <c r="D76" s="56"/>
      <c r="E76" s="98"/>
      <c r="F76" s="98" t="s">
        <v>385</v>
      </c>
      <c r="G76" s="59">
        <v>5</v>
      </c>
      <c r="H76" s="99">
        <v>0</v>
      </c>
      <c r="I76" s="61">
        <f t="shared" si="3"/>
        <v>0</v>
      </c>
      <c r="J76" s="62">
        <v>0</v>
      </c>
      <c r="K76" s="63"/>
      <c r="L76" s="64"/>
      <c r="M76" s="65">
        <f t="shared" si="4"/>
        <v>0</v>
      </c>
      <c r="N76" s="65">
        <f t="shared" si="5"/>
        <v>0</v>
      </c>
    </row>
    <row r="77" spans="1:14" ht="19.5">
      <c r="A77" s="53">
        <v>71</v>
      </c>
      <c r="B77" s="100" t="s">
        <v>672</v>
      </c>
      <c r="C77" s="97" t="s">
        <v>605</v>
      </c>
      <c r="D77" s="56"/>
      <c r="E77" s="98"/>
      <c r="F77" s="98" t="s">
        <v>385</v>
      </c>
      <c r="G77" s="59">
        <v>5</v>
      </c>
      <c r="H77" s="99">
        <v>0</v>
      </c>
      <c r="I77" s="61">
        <f t="shared" si="3"/>
        <v>0</v>
      </c>
      <c r="J77" s="62">
        <v>0</v>
      </c>
      <c r="K77" s="63"/>
      <c r="L77" s="64"/>
      <c r="M77" s="65">
        <f t="shared" si="4"/>
        <v>0</v>
      </c>
      <c r="N77" s="65">
        <f t="shared" si="5"/>
        <v>0</v>
      </c>
    </row>
    <row r="78" spans="1:14" ht="19.5">
      <c r="A78" s="53">
        <v>72</v>
      </c>
      <c r="B78" s="100" t="s">
        <v>673</v>
      </c>
      <c r="C78" s="97" t="s">
        <v>605</v>
      </c>
      <c r="D78" s="56"/>
      <c r="E78" s="98"/>
      <c r="F78" s="98" t="s">
        <v>385</v>
      </c>
      <c r="G78" s="59">
        <v>5</v>
      </c>
      <c r="H78" s="99">
        <v>0</v>
      </c>
      <c r="I78" s="61">
        <f t="shared" si="3"/>
        <v>0</v>
      </c>
      <c r="J78" s="62">
        <v>0</v>
      </c>
      <c r="K78" s="63"/>
      <c r="L78" s="64"/>
      <c r="M78" s="65">
        <f t="shared" si="4"/>
        <v>0</v>
      </c>
      <c r="N78" s="65">
        <f t="shared" si="5"/>
        <v>0</v>
      </c>
    </row>
    <row r="79" spans="1:14" ht="19.5">
      <c r="A79" s="53">
        <v>73</v>
      </c>
      <c r="B79" s="100" t="s">
        <v>674</v>
      </c>
      <c r="C79" s="97" t="s">
        <v>605</v>
      </c>
      <c r="D79" s="56"/>
      <c r="E79" s="98"/>
      <c r="F79" s="98" t="s">
        <v>385</v>
      </c>
      <c r="G79" s="59">
        <v>5</v>
      </c>
      <c r="H79" s="99">
        <v>0</v>
      </c>
      <c r="I79" s="61">
        <f t="shared" si="3"/>
        <v>0</v>
      </c>
      <c r="J79" s="62">
        <v>0</v>
      </c>
      <c r="K79" s="63"/>
      <c r="L79" s="64"/>
      <c r="M79" s="65">
        <f t="shared" si="4"/>
        <v>0</v>
      </c>
      <c r="N79" s="65">
        <f t="shared" si="5"/>
        <v>0</v>
      </c>
    </row>
    <row r="80" spans="1:14" ht="19.5">
      <c r="A80" s="53">
        <v>74</v>
      </c>
      <c r="B80" s="100" t="s">
        <v>675</v>
      </c>
      <c r="C80" s="97" t="s">
        <v>605</v>
      </c>
      <c r="D80" s="56"/>
      <c r="E80" s="98"/>
      <c r="F80" s="98" t="s">
        <v>385</v>
      </c>
      <c r="G80" s="59">
        <v>5</v>
      </c>
      <c r="H80" s="99">
        <v>0</v>
      </c>
      <c r="I80" s="61">
        <f t="shared" si="3"/>
        <v>0</v>
      </c>
      <c r="J80" s="62">
        <v>0</v>
      </c>
      <c r="K80" s="63"/>
      <c r="L80" s="64"/>
      <c r="M80" s="65">
        <f t="shared" si="4"/>
        <v>0</v>
      </c>
      <c r="N80" s="65">
        <f t="shared" si="5"/>
        <v>0</v>
      </c>
    </row>
    <row r="81" spans="1:14" ht="19.5">
      <c r="A81" s="53">
        <v>75</v>
      </c>
      <c r="B81" s="100" t="s">
        <v>676</v>
      </c>
      <c r="C81" s="97" t="s">
        <v>605</v>
      </c>
      <c r="D81" s="56"/>
      <c r="E81" s="98"/>
      <c r="F81" s="98" t="s">
        <v>385</v>
      </c>
      <c r="G81" s="59">
        <v>5</v>
      </c>
      <c r="H81" s="99">
        <v>0</v>
      </c>
      <c r="I81" s="61">
        <f t="shared" si="3"/>
        <v>0</v>
      </c>
      <c r="J81" s="62">
        <v>0</v>
      </c>
      <c r="K81" s="63"/>
      <c r="L81" s="64"/>
      <c r="M81" s="65">
        <f t="shared" si="4"/>
        <v>0</v>
      </c>
      <c r="N81" s="65">
        <f t="shared" si="5"/>
        <v>0</v>
      </c>
    </row>
    <row r="82" spans="1:14" ht="19.5">
      <c r="A82" s="53">
        <v>76</v>
      </c>
      <c r="B82" s="100" t="s">
        <v>677</v>
      </c>
      <c r="C82" s="97" t="s">
        <v>605</v>
      </c>
      <c r="D82" s="56"/>
      <c r="E82" s="98"/>
      <c r="F82" s="98" t="s">
        <v>385</v>
      </c>
      <c r="G82" s="59">
        <v>5</v>
      </c>
      <c r="H82" s="99">
        <v>0</v>
      </c>
      <c r="I82" s="61">
        <f t="shared" si="3"/>
        <v>0</v>
      </c>
      <c r="J82" s="62">
        <v>0</v>
      </c>
      <c r="K82" s="63"/>
      <c r="L82" s="64"/>
      <c r="M82" s="65">
        <f t="shared" si="4"/>
        <v>0</v>
      </c>
      <c r="N82" s="65">
        <f t="shared" si="5"/>
        <v>0</v>
      </c>
    </row>
    <row r="83" spans="1:14" ht="19.5">
      <c r="A83" s="53">
        <v>77</v>
      </c>
      <c r="B83" s="100" t="s">
        <v>678</v>
      </c>
      <c r="C83" s="97" t="s">
        <v>605</v>
      </c>
      <c r="D83" s="56"/>
      <c r="E83" s="98"/>
      <c r="F83" s="98" t="s">
        <v>385</v>
      </c>
      <c r="G83" s="59">
        <v>5</v>
      </c>
      <c r="H83" s="99">
        <v>0</v>
      </c>
      <c r="I83" s="61">
        <f t="shared" si="3"/>
        <v>0</v>
      </c>
      <c r="J83" s="62">
        <v>0</v>
      </c>
      <c r="K83" s="63"/>
      <c r="L83" s="64"/>
      <c r="M83" s="65">
        <f t="shared" si="4"/>
        <v>0</v>
      </c>
      <c r="N83" s="65">
        <f t="shared" si="5"/>
        <v>0</v>
      </c>
    </row>
    <row r="84" spans="1:14" ht="19.5">
      <c r="A84" s="53">
        <v>78</v>
      </c>
      <c r="B84" s="100" t="s">
        <v>679</v>
      </c>
      <c r="C84" s="97" t="s">
        <v>605</v>
      </c>
      <c r="D84" s="56"/>
      <c r="E84" s="98"/>
      <c r="F84" s="98" t="s">
        <v>385</v>
      </c>
      <c r="G84" s="59">
        <v>5</v>
      </c>
      <c r="H84" s="99">
        <v>0</v>
      </c>
      <c r="I84" s="61">
        <f t="shared" si="3"/>
        <v>0</v>
      </c>
      <c r="J84" s="62">
        <v>0</v>
      </c>
      <c r="K84" s="63"/>
      <c r="L84" s="64"/>
      <c r="M84" s="65">
        <f t="shared" si="4"/>
        <v>0</v>
      </c>
      <c r="N84" s="65">
        <f t="shared" si="5"/>
        <v>0</v>
      </c>
    </row>
    <row r="85" spans="1:14" ht="19.5">
      <c r="A85" s="53">
        <v>79</v>
      </c>
      <c r="B85" s="100" t="s">
        <v>680</v>
      </c>
      <c r="C85" s="97" t="s">
        <v>605</v>
      </c>
      <c r="D85" s="56"/>
      <c r="E85" s="98"/>
      <c r="F85" s="98" t="s">
        <v>385</v>
      </c>
      <c r="G85" s="59">
        <v>5</v>
      </c>
      <c r="H85" s="99">
        <v>0</v>
      </c>
      <c r="I85" s="61">
        <f t="shared" si="3"/>
        <v>0</v>
      </c>
      <c r="J85" s="62">
        <v>0</v>
      </c>
      <c r="K85" s="63"/>
      <c r="L85" s="64"/>
      <c r="M85" s="65">
        <f t="shared" si="4"/>
        <v>0</v>
      </c>
      <c r="N85" s="65">
        <f t="shared" si="5"/>
        <v>0</v>
      </c>
    </row>
    <row r="86" spans="1:14" ht="19.5">
      <c r="A86" s="53">
        <v>80</v>
      </c>
      <c r="B86" s="100" t="s">
        <v>681</v>
      </c>
      <c r="C86" s="97" t="s">
        <v>605</v>
      </c>
      <c r="D86" s="56"/>
      <c r="E86" s="98"/>
      <c r="F86" s="98" t="s">
        <v>385</v>
      </c>
      <c r="G86" s="59">
        <v>5</v>
      </c>
      <c r="H86" s="99">
        <v>0</v>
      </c>
      <c r="I86" s="61">
        <f t="shared" si="3"/>
        <v>0</v>
      </c>
      <c r="J86" s="62">
        <v>0</v>
      </c>
      <c r="K86" s="63"/>
      <c r="L86" s="64"/>
      <c r="M86" s="65">
        <f t="shared" si="4"/>
        <v>0</v>
      </c>
      <c r="N86" s="65">
        <f t="shared" si="5"/>
        <v>0</v>
      </c>
    </row>
    <row r="87" spans="1:14" ht="19.5">
      <c r="A87" s="53">
        <v>81</v>
      </c>
      <c r="B87" s="100" t="s">
        <v>682</v>
      </c>
      <c r="C87" s="97" t="s">
        <v>605</v>
      </c>
      <c r="D87" s="56"/>
      <c r="E87" s="98"/>
      <c r="F87" s="98" t="s">
        <v>385</v>
      </c>
      <c r="G87" s="59">
        <v>5</v>
      </c>
      <c r="H87" s="99">
        <v>0</v>
      </c>
      <c r="I87" s="61">
        <f t="shared" si="3"/>
        <v>0</v>
      </c>
      <c r="J87" s="62">
        <v>0</v>
      </c>
      <c r="K87" s="63"/>
      <c r="L87" s="64"/>
      <c r="M87" s="65">
        <f t="shared" si="4"/>
        <v>0</v>
      </c>
      <c r="N87" s="65">
        <f t="shared" si="5"/>
        <v>0</v>
      </c>
    </row>
    <row r="88" spans="1:14" ht="19.5">
      <c r="A88" s="53">
        <v>82</v>
      </c>
      <c r="B88" s="100" t="s">
        <v>683</v>
      </c>
      <c r="C88" s="97" t="s">
        <v>605</v>
      </c>
      <c r="D88" s="56"/>
      <c r="E88" s="98"/>
      <c r="F88" s="98" t="s">
        <v>385</v>
      </c>
      <c r="G88" s="59">
        <v>5</v>
      </c>
      <c r="H88" s="99">
        <v>0</v>
      </c>
      <c r="I88" s="61">
        <f t="shared" si="3"/>
        <v>0</v>
      </c>
      <c r="J88" s="62">
        <v>0</v>
      </c>
      <c r="K88" s="63"/>
      <c r="L88" s="64"/>
      <c r="M88" s="65">
        <f t="shared" si="4"/>
        <v>0</v>
      </c>
      <c r="N88" s="65">
        <f t="shared" si="5"/>
        <v>0</v>
      </c>
    </row>
    <row r="89" spans="1:14" ht="19.5">
      <c r="A89" s="53">
        <v>83</v>
      </c>
      <c r="B89" s="100" t="s">
        <v>684</v>
      </c>
      <c r="C89" s="97" t="s">
        <v>605</v>
      </c>
      <c r="D89" s="56"/>
      <c r="E89" s="98"/>
      <c r="F89" s="98" t="s">
        <v>385</v>
      </c>
      <c r="G89" s="59">
        <v>5</v>
      </c>
      <c r="H89" s="99">
        <v>0</v>
      </c>
      <c r="I89" s="61">
        <f t="shared" si="3"/>
        <v>0</v>
      </c>
      <c r="J89" s="62">
        <v>0</v>
      </c>
      <c r="K89" s="63"/>
      <c r="L89" s="64"/>
      <c r="M89" s="65">
        <f t="shared" si="4"/>
        <v>0</v>
      </c>
      <c r="N89" s="65">
        <f t="shared" si="5"/>
        <v>0</v>
      </c>
    </row>
    <row r="90" spans="1:14" ht="19.5">
      <c r="A90" s="53">
        <v>84</v>
      </c>
      <c r="B90" s="100" t="s">
        <v>685</v>
      </c>
      <c r="C90" s="97" t="s">
        <v>605</v>
      </c>
      <c r="D90" s="56"/>
      <c r="E90" s="98"/>
      <c r="F90" s="98" t="s">
        <v>385</v>
      </c>
      <c r="G90" s="59">
        <v>5</v>
      </c>
      <c r="H90" s="99">
        <v>0</v>
      </c>
      <c r="I90" s="61">
        <f t="shared" si="3"/>
        <v>0</v>
      </c>
      <c r="J90" s="62">
        <v>0</v>
      </c>
      <c r="K90" s="63"/>
      <c r="L90" s="64"/>
      <c r="M90" s="65">
        <f t="shared" si="4"/>
        <v>0</v>
      </c>
      <c r="N90" s="65">
        <f t="shared" si="5"/>
        <v>0</v>
      </c>
    </row>
    <row r="91" spans="1:14" ht="19.5">
      <c r="A91" s="53">
        <v>85</v>
      </c>
      <c r="B91" s="100" t="s">
        <v>686</v>
      </c>
      <c r="C91" s="97" t="s">
        <v>605</v>
      </c>
      <c r="D91" s="56"/>
      <c r="E91" s="98"/>
      <c r="F91" s="98" t="s">
        <v>385</v>
      </c>
      <c r="G91" s="59">
        <v>5</v>
      </c>
      <c r="H91" s="99">
        <v>0</v>
      </c>
      <c r="I91" s="61">
        <f t="shared" si="3"/>
        <v>0</v>
      </c>
      <c r="J91" s="62">
        <v>0</v>
      </c>
      <c r="K91" s="63"/>
      <c r="L91" s="64"/>
      <c r="M91" s="65">
        <f t="shared" si="4"/>
        <v>0</v>
      </c>
      <c r="N91" s="65">
        <f t="shared" si="5"/>
        <v>0</v>
      </c>
    </row>
    <row r="92" spans="1:14" ht="19.5">
      <c r="A92" s="53">
        <v>86</v>
      </c>
      <c r="B92" s="100" t="s">
        <v>687</v>
      </c>
      <c r="C92" s="97" t="s">
        <v>605</v>
      </c>
      <c r="D92" s="56"/>
      <c r="E92" s="98"/>
      <c r="F92" s="98" t="s">
        <v>385</v>
      </c>
      <c r="G92" s="59">
        <v>5</v>
      </c>
      <c r="H92" s="99">
        <v>0</v>
      </c>
      <c r="I92" s="61">
        <f t="shared" si="3"/>
        <v>0</v>
      </c>
      <c r="J92" s="62">
        <v>0</v>
      </c>
      <c r="K92" s="63"/>
      <c r="L92" s="64"/>
      <c r="M92" s="65">
        <f t="shared" si="4"/>
        <v>0</v>
      </c>
      <c r="N92" s="65">
        <f t="shared" si="5"/>
        <v>0</v>
      </c>
    </row>
    <row r="93" spans="1:14">
      <c r="A93" s="53">
        <v>87</v>
      </c>
      <c r="B93" s="100" t="s">
        <v>688</v>
      </c>
      <c r="C93" s="97" t="s">
        <v>599</v>
      </c>
      <c r="D93" s="56"/>
      <c r="E93" s="98"/>
      <c r="F93" s="98" t="s">
        <v>385</v>
      </c>
      <c r="G93" s="59">
        <v>5</v>
      </c>
      <c r="H93" s="99">
        <v>0</v>
      </c>
      <c r="I93" s="61">
        <f t="shared" si="3"/>
        <v>0</v>
      </c>
      <c r="J93" s="62">
        <v>0</v>
      </c>
      <c r="K93" s="63"/>
      <c r="L93" s="64"/>
      <c r="M93" s="65">
        <f t="shared" si="4"/>
        <v>0</v>
      </c>
      <c r="N93" s="65">
        <f t="shared" si="5"/>
        <v>0</v>
      </c>
    </row>
    <row r="94" spans="1:14">
      <c r="A94" s="53">
        <v>88</v>
      </c>
      <c r="B94" s="100" t="s">
        <v>689</v>
      </c>
      <c r="C94" s="97" t="s">
        <v>599</v>
      </c>
      <c r="D94" s="56"/>
      <c r="E94" s="98"/>
      <c r="F94" s="98" t="s">
        <v>385</v>
      </c>
      <c r="G94" s="59">
        <v>5</v>
      </c>
      <c r="H94" s="99">
        <v>0</v>
      </c>
      <c r="I94" s="61">
        <f t="shared" si="3"/>
        <v>0</v>
      </c>
      <c r="J94" s="62">
        <v>0</v>
      </c>
      <c r="K94" s="63"/>
      <c r="L94" s="64"/>
      <c r="M94" s="65">
        <f t="shared" si="4"/>
        <v>0</v>
      </c>
      <c r="N94" s="65">
        <f t="shared" si="5"/>
        <v>0</v>
      </c>
    </row>
    <row r="95" spans="1:14" ht="19.5">
      <c r="A95" s="53">
        <v>89</v>
      </c>
      <c r="B95" s="100" t="s">
        <v>690</v>
      </c>
      <c r="C95" s="97" t="s">
        <v>599</v>
      </c>
      <c r="D95" s="56"/>
      <c r="E95" s="98"/>
      <c r="F95" s="98" t="s">
        <v>385</v>
      </c>
      <c r="G95" s="59">
        <v>5</v>
      </c>
      <c r="H95" s="99">
        <v>0</v>
      </c>
      <c r="I95" s="61">
        <f t="shared" si="3"/>
        <v>0</v>
      </c>
      <c r="J95" s="62">
        <v>0</v>
      </c>
      <c r="K95" s="63"/>
      <c r="L95" s="64"/>
      <c r="M95" s="65">
        <f t="shared" si="4"/>
        <v>0</v>
      </c>
      <c r="N95" s="65">
        <f t="shared" si="5"/>
        <v>0</v>
      </c>
    </row>
    <row r="96" spans="1:14" ht="19.5">
      <c r="A96" s="53">
        <v>90</v>
      </c>
      <c r="B96" s="100" t="s">
        <v>691</v>
      </c>
      <c r="C96" s="97" t="s">
        <v>599</v>
      </c>
      <c r="D96" s="56"/>
      <c r="E96" s="98"/>
      <c r="F96" s="98" t="s">
        <v>385</v>
      </c>
      <c r="G96" s="59">
        <v>5</v>
      </c>
      <c r="H96" s="99">
        <v>0</v>
      </c>
      <c r="I96" s="61">
        <f t="shared" si="3"/>
        <v>0</v>
      </c>
      <c r="J96" s="62">
        <v>0</v>
      </c>
      <c r="K96" s="63"/>
      <c r="L96" s="64"/>
      <c r="M96" s="65">
        <f t="shared" si="4"/>
        <v>0</v>
      </c>
      <c r="N96" s="65">
        <f t="shared" si="5"/>
        <v>0</v>
      </c>
    </row>
    <row r="97" spans="1:14">
      <c r="A97" s="53">
        <v>91</v>
      </c>
      <c r="B97" s="100" t="s">
        <v>692</v>
      </c>
      <c r="C97" s="97" t="s">
        <v>599</v>
      </c>
      <c r="D97" s="56"/>
      <c r="E97" s="98"/>
      <c r="F97" s="98" t="s">
        <v>385</v>
      </c>
      <c r="G97" s="59">
        <v>5</v>
      </c>
      <c r="H97" s="99">
        <v>0</v>
      </c>
      <c r="I97" s="61">
        <f t="shared" si="3"/>
        <v>0</v>
      </c>
      <c r="J97" s="62">
        <v>0</v>
      </c>
      <c r="K97" s="63"/>
      <c r="L97" s="64"/>
      <c r="M97" s="65">
        <f t="shared" si="4"/>
        <v>0</v>
      </c>
      <c r="N97" s="65">
        <f t="shared" si="5"/>
        <v>0</v>
      </c>
    </row>
    <row r="98" spans="1:14">
      <c r="A98" s="53">
        <v>92</v>
      </c>
      <c r="B98" s="100" t="s">
        <v>693</v>
      </c>
      <c r="C98" s="97" t="s">
        <v>597</v>
      </c>
      <c r="D98" s="56"/>
      <c r="E98" s="98"/>
      <c r="F98" s="98" t="s">
        <v>385</v>
      </c>
      <c r="G98" s="59">
        <v>5</v>
      </c>
      <c r="H98" s="99">
        <v>0</v>
      </c>
      <c r="I98" s="61">
        <f t="shared" si="3"/>
        <v>0</v>
      </c>
      <c r="J98" s="62">
        <v>0</v>
      </c>
      <c r="K98" s="63"/>
      <c r="L98" s="64"/>
      <c r="M98" s="65">
        <f t="shared" si="4"/>
        <v>0</v>
      </c>
      <c r="N98" s="65">
        <f t="shared" si="5"/>
        <v>0</v>
      </c>
    </row>
    <row r="99" spans="1:14">
      <c r="A99" s="53">
        <v>93</v>
      </c>
      <c r="B99" s="100" t="s">
        <v>694</v>
      </c>
      <c r="C99" s="97" t="s">
        <v>599</v>
      </c>
      <c r="D99" s="56"/>
      <c r="E99" s="98"/>
      <c r="F99" s="98" t="s">
        <v>385</v>
      </c>
      <c r="G99" s="59">
        <v>5</v>
      </c>
      <c r="H99" s="99">
        <v>0</v>
      </c>
      <c r="I99" s="61">
        <f t="shared" si="3"/>
        <v>0</v>
      </c>
      <c r="J99" s="62">
        <v>0</v>
      </c>
      <c r="K99" s="63"/>
      <c r="L99" s="64"/>
      <c r="M99" s="65">
        <f t="shared" si="4"/>
        <v>0</v>
      </c>
      <c r="N99" s="65">
        <f t="shared" si="5"/>
        <v>0</v>
      </c>
    </row>
    <row r="100" spans="1:14">
      <c r="A100" s="53">
        <v>94</v>
      </c>
      <c r="B100" s="100" t="s">
        <v>695</v>
      </c>
      <c r="C100" s="97" t="s">
        <v>599</v>
      </c>
      <c r="D100" s="56"/>
      <c r="E100" s="98"/>
      <c r="F100" s="98" t="s">
        <v>385</v>
      </c>
      <c r="G100" s="59">
        <v>5</v>
      </c>
      <c r="H100" s="99">
        <v>0</v>
      </c>
      <c r="I100" s="61">
        <f t="shared" si="3"/>
        <v>0</v>
      </c>
      <c r="J100" s="62">
        <v>0</v>
      </c>
      <c r="K100" s="63"/>
      <c r="L100" s="64"/>
      <c r="M100" s="65">
        <f t="shared" si="4"/>
        <v>0</v>
      </c>
      <c r="N100" s="65">
        <f t="shared" si="5"/>
        <v>0</v>
      </c>
    </row>
    <row r="101" spans="1:14">
      <c r="A101" s="53">
        <v>95</v>
      </c>
      <c r="B101" s="100" t="s">
        <v>696</v>
      </c>
      <c r="C101" s="97" t="s">
        <v>599</v>
      </c>
      <c r="D101" s="56"/>
      <c r="E101" s="98"/>
      <c r="F101" s="98" t="s">
        <v>385</v>
      </c>
      <c r="G101" s="59">
        <v>5</v>
      </c>
      <c r="H101" s="99">
        <v>0</v>
      </c>
      <c r="I101" s="61">
        <f t="shared" si="3"/>
        <v>0</v>
      </c>
      <c r="J101" s="62">
        <v>0</v>
      </c>
      <c r="K101" s="63"/>
      <c r="L101" s="64"/>
      <c r="M101" s="65">
        <f t="shared" si="4"/>
        <v>0</v>
      </c>
      <c r="N101" s="65">
        <f t="shared" si="5"/>
        <v>0</v>
      </c>
    </row>
    <row r="102" spans="1:14">
      <c r="A102" s="53">
        <v>96</v>
      </c>
      <c r="B102" s="100" t="s">
        <v>697</v>
      </c>
      <c r="C102" s="97" t="s">
        <v>599</v>
      </c>
      <c r="D102" s="56"/>
      <c r="E102" s="98"/>
      <c r="F102" s="98" t="s">
        <v>385</v>
      </c>
      <c r="G102" s="59">
        <v>5</v>
      </c>
      <c r="H102" s="99">
        <v>0</v>
      </c>
      <c r="I102" s="61">
        <f t="shared" si="3"/>
        <v>0</v>
      </c>
      <c r="J102" s="62">
        <v>0</v>
      </c>
      <c r="K102" s="63"/>
      <c r="L102" s="64"/>
      <c r="M102" s="65">
        <f t="shared" si="4"/>
        <v>0</v>
      </c>
      <c r="N102" s="65">
        <f t="shared" si="5"/>
        <v>0</v>
      </c>
    </row>
    <row r="103" spans="1:14">
      <c r="A103" s="53">
        <v>97</v>
      </c>
      <c r="B103" s="100" t="s">
        <v>698</v>
      </c>
      <c r="C103" s="97" t="s">
        <v>599</v>
      </c>
      <c r="D103" s="56"/>
      <c r="E103" s="98"/>
      <c r="F103" s="98" t="s">
        <v>385</v>
      </c>
      <c r="G103" s="59">
        <v>5</v>
      </c>
      <c r="H103" s="99">
        <v>0</v>
      </c>
      <c r="I103" s="61">
        <f t="shared" si="3"/>
        <v>0</v>
      </c>
      <c r="J103" s="62">
        <v>0</v>
      </c>
      <c r="K103" s="63"/>
      <c r="L103" s="64"/>
      <c r="M103" s="65">
        <f t="shared" si="4"/>
        <v>0</v>
      </c>
      <c r="N103" s="65">
        <f t="shared" si="5"/>
        <v>0</v>
      </c>
    </row>
    <row r="104" spans="1:14">
      <c r="A104" s="53">
        <v>98</v>
      </c>
      <c r="B104" s="100" t="s">
        <v>699</v>
      </c>
      <c r="C104" s="97" t="s">
        <v>599</v>
      </c>
      <c r="D104" s="56"/>
      <c r="E104" s="98"/>
      <c r="F104" s="98" t="s">
        <v>385</v>
      </c>
      <c r="G104" s="59">
        <v>5</v>
      </c>
      <c r="H104" s="99">
        <v>0</v>
      </c>
      <c r="I104" s="61">
        <f t="shared" si="3"/>
        <v>0</v>
      </c>
      <c r="J104" s="62">
        <v>0</v>
      </c>
      <c r="K104" s="63"/>
      <c r="L104" s="64"/>
      <c r="M104" s="65">
        <f t="shared" si="4"/>
        <v>0</v>
      </c>
      <c r="N104" s="65">
        <f t="shared" si="5"/>
        <v>0</v>
      </c>
    </row>
    <row r="105" spans="1:14">
      <c r="A105" s="53">
        <v>99</v>
      </c>
      <c r="B105" s="100" t="s">
        <v>700</v>
      </c>
      <c r="C105" s="97" t="s">
        <v>599</v>
      </c>
      <c r="D105" s="56"/>
      <c r="E105" s="98"/>
      <c r="F105" s="98" t="s">
        <v>385</v>
      </c>
      <c r="G105" s="59">
        <v>5</v>
      </c>
      <c r="H105" s="99">
        <v>0</v>
      </c>
      <c r="I105" s="61">
        <f t="shared" si="3"/>
        <v>0</v>
      </c>
      <c r="J105" s="62">
        <v>0</v>
      </c>
      <c r="K105" s="63"/>
      <c r="L105" s="64"/>
      <c r="M105" s="65">
        <f t="shared" si="4"/>
        <v>0</v>
      </c>
      <c r="N105" s="65">
        <f t="shared" si="5"/>
        <v>0</v>
      </c>
    </row>
    <row r="106" spans="1:14">
      <c r="A106" s="53">
        <v>100</v>
      </c>
      <c r="B106" s="100" t="s">
        <v>701</v>
      </c>
      <c r="C106" s="97" t="s">
        <v>599</v>
      </c>
      <c r="D106" s="56"/>
      <c r="E106" s="98"/>
      <c r="F106" s="98" t="s">
        <v>385</v>
      </c>
      <c r="G106" s="59">
        <v>5</v>
      </c>
      <c r="H106" s="99">
        <v>0</v>
      </c>
      <c r="I106" s="61">
        <f t="shared" si="3"/>
        <v>0</v>
      </c>
      <c r="J106" s="62">
        <v>0</v>
      </c>
      <c r="K106" s="63"/>
      <c r="L106" s="64"/>
      <c r="M106" s="65">
        <f t="shared" si="4"/>
        <v>0</v>
      </c>
      <c r="N106" s="65">
        <f t="shared" si="5"/>
        <v>0</v>
      </c>
    </row>
    <row r="107" spans="1:14">
      <c r="A107" s="53">
        <v>101</v>
      </c>
      <c r="B107" s="100" t="s">
        <v>702</v>
      </c>
      <c r="C107" s="97" t="s">
        <v>599</v>
      </c>
      <c r="D107" s="56"/>
      <c r="E107" s="98"/>
      <c r="F107" s="98" t="s">
        <v>385</v>
      </c>
      <c r="G107" s="59">
        <v>5</v>
      </c>
      <c r="H107" s="99">
        <v>0</v>
      </c>
      <c r="I107" s="61">
        <f t="shared" si="3"/>
        <v>0</v>
      </c>
      <c r="J107" s="62">
        <v>0</v>
      </c>
      <c r="K107" s="63"/>
      <c r="L107" s="64"/>
      <c r="M107" s="65">
        <f t="shared" si="4"/>
        <v>0</v>
      </c>
      <c r="N107" s="65">
        <f t="shared" si="5"/>
        <v>0</v>
      </c>
    </row>
    <row r="108" spans="1:14">
      <c r="A108" s="53">
        <v>102</v>
      </c>
      <c r="B108" s="100" t="s">
        <v>703</v>
      </c>
      <c r="C108" s="97" t="s">
        <v>599</v>
      </c>
      <c r="D108" s="56"/>
      <c r="E108" s="98"/>
      <c r="F108" s="98" t="s">
        <v>385</v>
      </c>
      <c r="G108" s="59">
        <v>5</v>
      </c>
      <c r="H108" s="99">
        <v>0</v>
      </c>
      <c r="I108" s="61">
        <f t="shared" si="3"/>
        <v>0</v>
      </c>
      <c r="J108" s="62">
        <v>0</v>
      </c>
      <c r="K108" s="63"/>
      <c r="L108" s="64"/>
      <c r="M108" s="65">
        <f t="shared" si="4"/>
        <v>0</v>
      </c>
      <c r="N108" s="65">
        <f t="shared" si="5"/>
        <v>0</v>
      </c>
    </row>
    <row r="109" spans="1:14">
      <c r="A109" s="53">
        <v>103</v>
      </c>
      <c r="B109" s="100" t="s">
        <v>704</v>
      </c>
      <c r="C109" s="97" t="s">
        <v>599</v>
      </c>
      <c r="D109" s="56"/>
      <c r="E109" s="98"/>
      <c r="F109" s="98" t="s">
        <v>385</v>
      </c>
      <c r="G109" s="59">
        <v>5</v>
      </c>
      <c r="H109" s="99">
        <v>0</v>
      </c>
      <c r="I109" s="61">
        <f t="shared" si="3"/>
        <v>0</v>
      </c>
      <c r="J109" s="62">
        <v>0</v>
      </c>
      <c r="K109" s="63"/>
      <c r="L109" s="64"/>
      <c r="M109" s="65">
        <f t="shared" si="4"/>
        <v>0</v>
      </c>
      <c r="N109" s="65">
        <f t="shared" si="5"/>
        <v>0</v>
      </c>
    </row>
    <row r="110" spans="1:14">
      <c r="A110" s="53">
        <v>104</v>
      </c>
      <c r="B110" s="100" t="s">
        <v>705</v>
      </c>
      <c r="C110" s="97" t="s">
        <v>599</v>
      </c>
      <c r="D110" s="56"/>
      <c r="E110" s="98"/>
      <c r="F110" s="98" t="s">
        <v>385</v>
      </c>
      <c r="G110" s="59">
        <v>5</v>
      </c>
      <c r="H110" s="99">
        <v>0</v>
      </c>
      <c r="I110" s="61">
        <f t="shared" si="3"/>
        <v>0</v>
      </c>
      <c r="J110" s="62">
        <v>0</v>
      </c>
      <c r="K110" s="63"/>
      <c r="L110" s="64"/>
      <c r="M110" s="65">
        <f t="shared" si="4"/>
        <v>0</v>
      </c>
      <c r="N110" s="65">
        <f t="shared" si="5"/>
        <v>0</v>
      </c>
    </row>
    <row r="111" spans="1:14">
      <c r="A111" s="53">
        <v>105</v>
      </c>
      <c r="B111" s="100" t="s">
        <v>706</v>
      </c>
      <c r="C111" s="97" t="s">
        <v>599</v>
      </c>
      <c r="D111" s="56"/>
      <c r="E111" s="98"/>
      <c r="F111" s="98" t="s">
        <v>385</v>
      </c>
      <c r="G111" s="59">
        <v>5</v>
      </c>
      <c r="H111" s="99">
        <v>0</v>
      </c>
      <c r="I111" s="61">
        <f t="shared" si="3"/>
        <v>0</v>
      </c>
      <c r="J111" s="62">
        <v>0</v>
      </c>
      <c r="K111" s="63"/>
      <c r="L111" s="64"/>
      <c r="M111" s="65">
        <f t="shared" si="4"/>
        <v>0</v>
      </c>
      <c r="N111" s="65">
        <f t="shared" si="5"/>
        <v>0</v>
      </c>
    </row>
    <row r="112" spans="1:14">
      <c r="A112" s="53">
        <v>106</v>
      </c>
      <c r="B112" s="100" t="s">
        <v>707</v>
      </c>
      <c r="C112" s="97" t="s">
        <v>599</v>
      </c>
      <c r="D112" s="56"/>
      <c r="E112" s="98"/>
      <c r="F112" s="98" t="s">
        <v>385</v>
      </c>
      <c r="G112" s="59">
        <v>5</v>
      </c>
      <c r="H112" s="99">
        <v>0</v>
      </c>
      <c r="I112" s="61">
        <f t="shared" si="3"/>
        <v>0</v>
      </c>
      <c r="J112" s="62">
        <v>0</v>
      </c>
      <c r="K112" s="63"/>
      <c r="L112" s="64"/>
      <c r="M112" s="65">
        <f t="shared" si="4"/>
        <v>0</v>
      </c>
      <c r="N112" s="65">
        <f t="shared" si="5"/>
        <v>0</v>
      </c>
    </row>
    <row r="113" spans="1:14">
      <c r="A113" s="53">
        <v>107</v>
      </c>
      <c r="B113" s="100" t="s">
        <v>708</v>
      </c>
      <c r="C113" s="97" t="s">
        <v>599</v>
      </c>
      <c r="D113" s="56"/>
      <c r="E113" s="98"/>
      <c r="F113" s="98" t="s">
        <v>385</v>
      </c>
      <c r="G113" s="59">
        <v>5</v>
      </c>
      <c r="H113" s="99">
        <v>0</v>
      </c>
      <c r="I113" s="61">
        <f t="shared" si="3"/>
        <v>0</v>
      </c>
      <c r="J113" s="62">
        <v>0</v>
      </c>
      <c r="K113" s="63"/>
      <c r="L113" s="64"/>
      <c r="M113" s="65">
        <f t="shared" si="4"/>
        <v>0</v>
      </c>
      <c r="N113" s="65">
        <f t="shared" si="5"/>
        <v>0</v>
      </c>
    </row>
    <row r="114" spans="1:14">
      <c r="A114" s="53">
        <v>108</v>
      </c>
      <c r="B114" s="100" t="s">
        <v>709</v>
      </c>
      <c r="C114" s="97">
        <v>1</v>
      </c>
      <c r="D114" s="56"/>
      <c r="E114" s="98"/>
      <c r="F114" s="98" t="s">
        <v>385</v>
      </c>
      <c r="G114" s="59">
        <v>5</v>
      </c>
      <c r="H114" s="99">
        <v>0</v>
      </c>
      <c r="I114" s="61">
        <f t="shared" si="3"/>
        <v>0</v>
      </c>
      <c r="J114" s="62">
        <v>0</v>
      </c>
      <c r="K114" s="63"/>
      <c r="L114" s="64"/>
      <c r="M114" s="65">
        <f t="shared" si="4"/>
        <v>0</v>
      </c>
      <c r="N114" s="65">
        <f t="shared" si="5"/>
        <v>0</v>
      </c>
    </row>
    <row r="115" spans="1:14">
      <c r="A115" s="53">
        <v>109</v>
      </c>
      <c r="B115" s="100" t="s">
        <v>710</v>
      </c>
      <c r="C115" s="97">
        <v>1</v>
      </c>
      <c r="D115" s="56"/>
      <c r="E115" s="98"/>
      <c r="F115" s="98" t="s">
        <v>385</v>
      </c>
      <c r="G115" s="59">
        <v>5</v>
      </c>
      <c r="H115" s="99">
        <v>0</v>
      </c>
      <c r="I115" s="61">
        <f t="shared" si="3"/>
        <v>0</v>
      </c>
      <c r="J115" s="62">
        <v>0</v>
      </c>
      <c r="K115" s="63"/>
      <c r="L115" s="64"/>
      <c r="M115" s="65">
        <f t="shared" si="4"/>
        <v>0</v>
      </c>
      <c r="N115" s="65">
        <f t="shared" si="5"/>
        <v>0</v>
      </c>
    </row>
    <row r="116" spans="1:14" ht="19.5">
      <c r="A116" s="53">
        <v>110</v>
      </c>
      <c r="B116" s="100" t="s">
        <v>711</v>
      </c>
      <c r="C116" s="97">
        <v>1</v>
      </c>
      <c r="D116" s="56"/>
      <c r="E116" s="98"/>
      <c r="F116" s="98" t="s">
        <v>385</v>
      </c>
      <c r="G116" s="59">
        <v>5</v>
      </c>
      <c r="H116" s="99">
        <v>0</v>
      </c>
      <c r="I116" s="61">
        <f t="shared" si="3"/>
        <v>0</v>
      </c>
      <c r="J116" s="62">
        <v>0</v>
      </c>
      <c r="K116" s="63"/>
      <c r="L116" s="64"/>
      <c r="M116" s="65">
        <f t="shared" si="4"/>
        <v>0</v>
      </c>
      <c r="N116" s="65">
        <f t="shared" si="5"/>
        <v>0</v>
      </c>
    </row>
    <row r="117" spans="1:14">
      <c r="A117" s="53">
        <v>111</v>
      </c>
      <c r="B117" s="100" t="s">
        <v>712</v>
      </c>
      <c r="C117" s="97">
        <v>1</v>
      </c>
      <c r="D117" s="56"/>
      <c r="E117" s="98"/>
      <c r="F117" s="98" t="s">
        <v>385</v>
      </c>
      <c r="G117" s="59">
        <v>5</v>
      </c>
      <c r="H117" s="99">
        <v>0</v>
      </c>
      <c r="I117" s="61">
        <f t="shared" si="3"/>
        <v>0</v>
      </c>
      <c r="J117" s="62">
        <v>0</v>
      </c>
      <c r="K117" s="63"/>
      <c r="L117" s="64"/>
      <c r="M117" s="65">
        <f t="shared" si="4"/>
        <v>0</v>
      </c>
      <c r="N117" s="65">
        <f t="shared" si="5"/>
        <v>0</v>
      </c>
    </row>
    <row r="118" spans="1:14">
      <c r="A118" s="53">
        <v>112</v>
      </c>
      <c r="B118" s="100" t="s">
        <v>713</v>
      </c>
      <c r="C118" s="97">
        <v>1</v>
      </c>
      <c r="D118" s="56"/>
      <c r="E118" s="98"/>
      <c r="F118" s="98" t="s">
        <v>385</v>
      </c>
      <c r="G118" s="59">
        <v>5</v>
      </c>
      <c r="H118" s="99">
        <v>0</v>
      </c>
      <c r="I118" s="61">
        <f t="shared" si="3"/>
        <v>0</v>
      </c>
      <c r="J118" s="62">
        <v>0</v>
      </c>
      <c r="K118" s="63"/>
      <c r="L118" s="64"/>
      <c r="M118" s="65">
        <f t="shared" si="4"/>
        <v>0</v>
      </c>
      <c r="N118" s="65">
        <f t="shared" si="5"/>
        <v>0</v>
      </c>
    </row>
    <row r="119" spans="1:14">
      <c r="A119" s="53">
        <v>113</v>
      </c>
      <c r="B119" s="100" t="s">
        <v>714</v>
      </c>
      <c r="C119" s="97">
        <v>1</v>
      </c>
      <c r="D119" s="56"/>
      <c r="E119" s="98"/>
      <c r="F119" s="98" t="s">
        <v>385</v>
      </c>
      <c r="G119" s="59">
        <v>5</v>
      </c>
      <c r="H119" s="99">
        <v>0</v>
      </c>
      <c r="I119" s="61">
        <f t="shared" si="3"/>
        <v>0</v>
      </c>
      <c r="J119" s="62">
        <v>0</v>
      </c>
      <c r="K119" s="63"/>
      <c r="L119" s="64"/>
      <c r="M119" s="65">
        <f t="shared" si="4"/>
        <v>0</v>
      </c>
      <c r="N119" s="65">
        <f t="shared" si="5"/>
        <v>0</v>
      </c>
    </row>
    <row r="120" spans="1:14" ht="19.5">
      <c r="A120" s="53">
        <v>114</v>
      </c>
      <c r="B120" s="100" t="s">
        <v>715</v>
      </c>
      <c r="C120" s="97">
        <v>1</v>
      </c>
      <c r="D120" s="56"/>
      <c r="E120" s="98"/>
      <c r="F120" s="98" t="s">
        <v>385</v>
      </c>
      <c r="G120" s="59">
        <v>5</v>
      </c>
      <c r="H120" s="99">
        <v>0</v>
      </c>
      <c r="I120" s="61">
        <f t="shared" si="3"/>
        <v>0</v>
      </c>
      <c r="J120" s="62">
        <v>0</v>
      </c>
      <c r="K120" s="63"/>
      <c r="L120" s="64"/>
      <c r="M120" s="65">
        <f t="shared" si="4"/>
        <v>0</v>
      </c>
      <c r="N120" s="65">
        <f t="shared" si="5"/>
        <v>0</v>
      </c>
    </row>
    <row r="121" spans="1:14" ht="19.5">
      <c r="A121" s="53">
        <v>115</v>
      </c>
      <c r="B121" s="100" t="s">
        <v>716</v>
      </c>
      <c r="C121" s="101" t="s">
        <v>605</v>
      </c>
      <c r="D121" s="56"/>
      <c r="E121" s="98"/>
      <c r="F121" s="98" t="s">
        <v>385</v>
      </c>
      <c r="G121" s="59">
        <v>5</v>
      </c>
      <c r="H121" s="99">
        <v>0</v>
      </c>
      <c r="I121" s="61">
        <f t="shared" si="3"/>
        <v>0</v>
      </c>
      <c r="J121" s="62">
        <v>0</v>
      </c>
      <c r="K121" s="63"/>
      <c r="L121" s="64"/>
      <c r="M121" s="65">
        <f t="shared" si="4"/>
        <v>0</v>
      </c>
      <c r="N121" s="65">
        <f t="shared" si="5"/>
        <v>0</v>
      </c>
    </row>
    <row r="122" spans="1:14" ht="19.5">
      <c r="A122" s="53">
        <v>116</v>
      </c>
      <c r="B122" s="100" t="s">
        <v>717</v>
      </c>
      <c r="C122" s="101" t="s">
        <v>605</v>
      </c>
      <c r="D122" s="56"/>
      <c r="E122" s="98"/>
      <c r="F122" s="98" t="s">
        <v>385</v>
      </c>
      <c r="G122" s="59">
        <v>5</v>
      </c>
      <c r="H122" s="99">
        <v>0</v>
      </c>
      <c r="I122" s="61">
        <f t="shared" si="3"/>
        <v>0</v>
      </c>
      <c r="J122" s="62">
        <v>0</v>
      </c>
      <c r="K122" s="63"/>
      <c r="L122" s="64"/>
      <c r="M122" s="65">
        <f t="shared" si="4"/>
        <v>0</v>
      </c>
      <c r="N122" s="65">
        <f t="shared" si="5"/>
        <v>0</v>
      </c>
    </row>
    <row r="123" spans="1:14" ht="19.5">
      <c r="A123" s="53">
        <v>117</v>
      </c>
      <c r="B123" s="100" t="s">
        <v>718</v>
      </c>
      <c r="C123" s="101" t="s">
        <v>605</v>
      </c>
      <c r="D123" s="56"/>
      <c r="E123" s="98"/>
      <c r="F123" s="98" t="s">
        <v>385</v>
      </c>
      <c r="G123" s="59">
        <v>5</v>
      </c>
      <c r="H123" s="99">
        <v>0</v>
      </c>
      <c r="I123" s="61">
        <f t="shared" si="3"/>
        <v>0</v>
      </c>
      <c r="J123" s="62">
        <v>0</v>
      </c>
      <c r="K123" s="63"/>
      <c r="L123" s="64"/>
      <c r="M123" s="65">
        <f t="shared" si="4"/>
        <v>0</v>
      </c>
      <c r="N123" s="65">
        <f t="shared" si="5"/>
        <v>0</v>
      </c>
    </row>
    <row r="124" spans="1:14" ht="19.5">
      <c r="A124" s="53">
        <v>118</v>
      </c>
      <c r="B124" s="100" t="s">
        <v>719</v>
      </c>
      <c r="C124" s="101" t="s">
        <v>605</v>
      </c>
      <c r="D124" s="56"/>
      <c r="E124" s="98"/>
      <c r="F124" s="98" t="s">
        <v>385</v>
      </c>
      <c r="G124" s="59">
        <v>5</v>
      </c>
      <c r="H124" s="99">
        <v>0</v>
      </c>
      <c r="I124" s="61">
        <f t="shared" si="3"/>
        <v>0</v>
      </c>
      <c r="J124" s="62">
        <v>0</v>
      </c>
      <c r="K124" s="63"/>
      <c r="L124" s="64"/>
      <c r="M124" s="65">
        <f t="shared" si="4"/>
        <v>0</v>
      </c>
      <c r="N124" s="65">
        <f t="shared" si="5"/>
        <v>0</v>
      </c>
    </row>
    <row r="125" spans="1:14" ht="19.5">
      <c r="A125" s="53">
        <v>119</v>
      </c>
      <c r="B125" s="100" t="s">
        <v>720</v>
      </c>
      <c r="C125" s="101" t="s">
        <v>605</v>
      </c>
      <c r="D125" s="56"/>
      <c r="E125" s="98"/>
      <c r="F125" s="98" t="s">
        <v>385</v>
      </c>
      <c r="G125" s="59">
        <v>5</v>
      </c>
      <c r="H125" s="99">
        <v>0</v>
      </c>
      <c r="I125" s="61">
        <f t="shared" si="3"/>
        <v>0</v>
      </c>
      <c r="J125" s="62">
        <v>0</v>
      </c>
      <c r="K125" s="63"/>
      <c r="L125" s="64"/>
      <c r="M125" s="65">
        <f t="shared" si="4"/>
        <v>0</v>
      </c>
      <c r="N125" s="65">
        <f t="shared" si="5"/>
        <v>0</v>
      </c>
    </row>
    <row r="126" spans="1:14" ht="19.5">
      <c r="A126" s="53">
        <v>120</v>
      </c>
      <c r="B126" s="100" t="s">
        <v>721</v>
      </c>
      <c r="C126" s="101" t="s">
        <v>605</v>
      </c>
      <c r="D126" s="56"/>
      <c r="E126" s="98"/>
      <c r="F126" s="98" t="s">
        <v>385</v>
      </c>
      <c r="G126" s="59">
        <v>5</v>
      </c>
      <c r="H126" s="99">
        <v>0</v>
      </c>
      <c r="I126" s="61">
        <f t="shared" si="3"/>
        <v>0</v>
      </c>
      <c r="J126" s="62">
        <v>0</v>
      </c>
      <c r="K126" s="63"/>
      <c r="L126" s="64"/>
      <c r="M126" s="65">
        <f t="shared" si="4"/>
        <v>0</v>
      </c>
      <c r="N126" s="65">
        <f t="shared" si="5"/>
        <v>0</v>
      </c>
    </row>
    <row r="127" spans="1:14" ht="19.5">
      <c r="A127" s="53">
        <v>121</v>
      </c>
      <c r="B127" s="100" t="s">
        <v>722</v>
      </c>
      <c r="C127" s="101" t="s">
        <v>605</v>
      </c>
      <c r="D127" s="56"/>
      <c r="E127" s="98"/>
      <c r="F127" s="98" t="s">
        <v>385</v>
      </c>
      <c r="G127" s="59">
        <v>5</v>
      </c>
      <c r="H127" s="99">
        <v>0</v>
      </c>
      <c r="I127" s="61">
        <f t="shared" si="3"/>
        <v>0</v>
      </c>
      <c r="J127" s="62">
        <v>0</v>
      </c>
      <c r="K127" s="63"/>
      <c r="L127" s="64"/>
      <c r="M127" s="65">
        <f t="shared" si="4"/>
        <v>0</v>
      </c>
      <c r="N127" s="65">
        <f t="shared" si="5"/>
        <v>0</v>
      </c>
    </row>
    <row r="128" spans="1:14" ht="19.5">
      <c r="A128" s="53">
        <v>122</v>
      </c>
      <c r="B128" s="100" t="s">
        <v>723</v>
      </c>
      <c r="C128" s="101" t="s">
        <v>605</v>
      </c>
      <c r="D128" s="56"/>
      <c r="E128" s="98"/>
      <c r="F128" s="98" t="s">
        <v>385</v>
      </c>
      <c r="G128" s="59">
        <v>5</v>
      </c>
      <c r="H128" s="99">
        <v>0</v>
      </c>
      <c r="I128" s="61">
        <f t="shared" si="3"/>
        <v>0</v>
      </c>
      <c r="J128" s="62">
        <v>0</v>
      </c>
      <c r="K128" s="63"/>
      <c r="L128" s="64"/>
      <c r="M128" s="65">
        <f t="shared" si="4"/>
        <v>0</v>
      </c>
      <c r="N128" s="65">
        <f t="shared" si="5"/>
        <v>0</v>
      </c>
    </row>
    <row r="129" spans="1:14" ht="19.5">
      <c r="A129" s="53">
        <v>123</v>
      </c>
      <c r="B129" s="100" t="s">
        <v>724</v>
      </c>
      <c r="C129" s="101" t="s">
        <v>605</v>
      </c>
      <c r="D129" s="56"/>
      <c r="E129" s="98"/>
      <c r="F129" s="98" t="s">
        <v>385</v>
      </c>
      <c r="G129" s="59">
        <v>5</v>
      </c>
      <c r="H129" s="99">
        <v>0</v>
      </c>
      <c r="I129" s="61">
        <f t="shared" si="3"/>
        <v>0</v>
      </c>
      <c r="J129" s="62">
        <v>0</v>
      </c>
      <c r="K129" s="63"/>
      <c r="L129" s="64"/>
      <c r="M129" s="65">
        <f t="shared" si="4"/>
        <v>0</v>
      </c>
      <c r="N129" s="65">
        <f t="shared" si="5"/>
        <v>0</v>
      </c>
    </row>
    <row r="130" spans="1:14" ht="19.5">
      <c r="A130" s="53">
        <v>124</v>
      </c>
      <c r="B130" s="100" t="s">
        <v>725</v>
      </c>
      <c r="C130" s="101" t="s">
        <v>605</v>
      </c>
      <c r="D130" s="56"/>
      <c r="E130" s="98"/>
      <c r="F130" s="98" t="s">
        <v>385</v>
      </c>
      <c r="G130" s="59">
        <v>5</v>
      </c>
      <c r="H130" s="99">
        <v>0</v>
      </c>
      <c r="I130" s="61">
        <f t="shared" si="3"/>
        <v>0</v>
      </c>
      <c r="J130" s="62">
        <v>0</v>
      </c>
      <c r="K130" s="63"/>
      <c r="L130" s="64"/>
      <c r="M130" s="65">
        <f t="shared" si="4"/>
        <v>0</v>
      </c>
      <c r="N130" s="65">
        <f t="shared" si="5"/>
        <v>0</v>
      </c>
    </row>
    <row r="131" spans="1:14" ht="19.5">
      <c r="A131" s="53">
        <v>125</v>
      </c>
      <c r="B131" s="100" t="s">
        <v>726</v>
      </c>
      <c r="C131" s="101" t="s">
        <v>605</v>
      </c>
      <c r="D131" s="56"/>
      <c r="E131" s="98"/>
      <c r="F131" s="98" t="s">
        <v>385</v>
      </c>
      <c r="G131" s="59">
        <v>5</v>
      </c>
      <c r="H131" s="99">
        <v>0</v>
      </c>
      <c r="I131" s="61">
        <f t="shared" si="3"/>
        <v>0</v>
      </c>
      <c r="J131" s="62">
        <v>0</v>
      </c>
      <c r="K131" s="63"/>
      <c r="L131" s="64"/>
      <c r="M131" s="65">
        <f t="shared" si="4"/>
        <v>0</v>
      </c>
      <c r="N131" s="65">
        <f t="shared" si="5"/>
        <v>0</v>
      </c>
    </row>
    <row r="132" spans="1:14" ht="19.5">
      <c r="A132" s="53">
        <v>126</v>
      </c>
      <c r="B132" s="100" t="s">
        <v>727</v>
      </c>
      <c r="C132" s="101" t="s">
        <v>605</v>
      </c>
      <c r="D132" s="56"/>
      <c r="E132" s="98"/>
      <c r="F132" s="98" t="s">
        <v>385</v>
      </c>
      <c r="G132" s="59">
        <v>5</v>
      </c>
      <c r="H132" s="99">
        <v>0</v>
      </c>
      <c r="I132" s="61">
        <f t="shared" si="3"/>
        <v>0</v>
      </c>
      <c r="J132" s="62">
        <v>0</v>
      </c>
      <c r="K132" s="63"/>
      <c r="L132" s="64"/>
      <c r="M132" s="65">
        <f t="shared" si="4"/>
        <v>0</v>
      </c>
      <c r="N132" s="65">
        <f t="shared" si="5"/>
        <v>0</v>
      </c>
    </row>
    <row r="133" spans="1:14" ht="19.5">
      <c r="A133" s="53">
        <v>127</v>
      </c>
      <c r="B133" s="100" t="s">
        <v>728</v>
      </c>
      <c r="C133" s="97" t="s">
        <v>597</v>
      </c>
      <c r="D133" s="56"/>
      <c r="E133" s="98"/>
      <c r="F133" s="98" t="s">
        <v>385</v>
      </c>
      <c r="G133" s="59">
        <v>5</v>
      </c>
      <c r="H133" s="99">
        <v>0</v>
      </c>
      <c r="I133" s="61">
        <f t="shared" si="3"/>
        <v>0</v>
      </c>
      <c r="J133" s="62">
        <v>0</v>
      </c>
      <c r="K133" s="63"/>
      <c r="L133" s="64"/>
      <c r="M133" s="65">
        <f t="shared" si="4"/>
        <v>0</v>
      </c>
      <c r="N133" s="65">
        <f t="shared" si="5"/>
        <v>0</v>
      </c>
    </row>
    <row r="134" spans="1:14">
      <c r="A134" s="53">
        <v>128</v>
      </c>
      <c r="B134" s="100" t="s">
        <v>729</v>
      </c>
      <c r="C134" s="97" t="s">
        <v>605</v>
      </c>
      <c r="D134" s="56"/>
      <c r="E134" s="98"/>
      <c r="F134" s="98" t="s">
        <v>385</v>
      </c>
      <c r="G134" s="59">
        <v>5</v>
      </c>
      <c r="H134" s="99">
        <v>0</v>
      </c>
      <c r="I134" s="61">
        <f t="shared" si="3"/>
        <v>0</v>
      </c>
      <c r="J134" s="62">
        <v>0</v>
      </c>
      <c r="K134" s="63"/>
      <c r="L134" s="64"/>
      <c r="M134" s="65">
        <f t="shared" si="4"/>
        <v>0</v>
      </c>
      <c r="N134" s="65">
        <f t="shared" si="5"/>
        <v>0</v>
      </c>
    </row>
    <row r="135" spans="1:14">
      <c r="A135" s="53">
        <v>129</v>
      </c>
      <c r="B135" s="100" t="s">
        <v>730</v>
      </c>
      <c r="C135" s="97" t="s">
        <v>605</v>
      </c>
      <c r="D135" s="56"/>
      <c r="E135" s="98"/>
      <c r="F135" s="98" t="s">
        <v>385</v>
      </c>
      <c r="G135" s="59">
        <v>5</v>
      </c>
      <c r="H135" s="99">
        <v>0</v>
      </c>
      <c r="I135" s="61">
        <f t="shared" si="3"/>
        <v>0</v>
      </c>
      <c r="J135" s="62">
        <v>0</v>
      </c>
      <c r="K135" s="63"/>
      <c r="L135" s="64"/>
      <c r="M135" s="65">
        <f t="shared" si="4"/>
        <v>0</v>
      </c>
      <c r="N135" s="65">
        <f t="shared" si="5"/>
        <v>0</v>
      </c>
    </row>
    <row r="136" spans="1:14">
      <c r="A136" s="53">
        <v>130</v>
      </c>
      <c r="B136" s="100" t="s">
        <v>731</v>
      </c>
      <c r="C136" s="97" t="s">
        <v>605</v>
      </c>
      <c r="D136" s="56"/>
      <c r="E136" s="98"/>
      <c r="F136" s="98" t="s">
        <v>385</v>
      </c>
      <c r="G136" s="59">
        <v>5</v>
      </c>
      <c r="H136" s="99">
        <v>0</v>
      </c>
      <c r="I136" s="61">
        <f t="shared" ref="I136:I147" si="6">G136*H136</f>
        <v>0</v>
      </c>
      <c r="J136" s="62">
        <v>0</v>
      </c>
      <c r="K136" s="63"/>
      <c r="L136" s="64"/>
      <c r="M136" s="65">
        <f t="shared" ref="M136:M148" si="7">I136*J136</f>
        <v>0</v>
      </c>
      <c r="N136" s="65">
        <f t="shared" ref="N136:N148" si="8">I136+M136</f>
        <v>0</v>
      </c>
    </row>
    <row r="137" spans="1:14">
      <c r="A137" s="53">
        <v>131</v>
      </c>
      <c r="B137" s="100" t="s">
        <v>732</v>
      </c>
      <c r="C137" s="97" t="s">
        <v>605</v>
      </c>
      <c r="D137" s="56"/>
      <c r="E137" s="98"/>
      <c r="F137" s="98" t="s">
        <v>385</v>
      </c>
      <c r="G137" s="59">
        <v>5</v>
      </c>
      <c r="H137" s="99">
        <v>0</v>
      </c>
      <c r="I137" s="61">
        <f t="shared" si="6"/>
        <v>0</v>
      </c>
      <c r="J137" s="62">
        <v>0</v>
      </c>
      <c r="K137" s="63"/>
      <c r="L137" s="64"/>
      <c r="M137" s="65">
        <f t="shared" si="7"/>
        <v>0</v>
      </c>
      <c r="N137" s="65">
        <f t="shared" si="8"/>
        <v>0</v>
      </c>
    </row>
    <row r="138" spans="1:14">
      <c r="A138" s="53">
        <v>132</v>
      </c>
      <c r="B138" s="100" t="s">
        <v>733</v>
      </c>
      <c r="C138" s="97" t="s">
        <v>605</v>
      </c>
      <c r="D138" s="56"/>
      <c r="E138" s="98"/>
      <c r="F138" s="98" t="s">
        <v>385</v>
      </c>
      <c r="G138" s="59">
        <v>5</v>
      </c>
      <c r="H138" s="99">
        <v>0</v>
      </c>
      <c r="I138" s="61">
        <f t="shared" si="6"/>
        <v>0</v>
      </c>
      <c r="J138" s="62">
        <v>0</v>
      </c>
      <c r="K138" s="63"/>
      <c r="L138" s="64"/>
      <c r="M138" s="65">
        <f t="shared" si="7"/>
        <v>0</v>
      </c>
      <c r="N138" s="65">
        <f t="shared" si="8"/>
        <v>0</v>
      </c>
    </row>
    <row r="139" spans="1:14">
      <c r="A139" s="53">
        <v>133</v>
      </c>
      <c r="B139" s="100" t="s">
        <v>734</v>
      </c>
      <c r="C139" s="97" t="s">
        <v>735</v>
      </c>
      <c r="D139" s="56"/>
      <c r="E139" s="98"/>
      <c r="F139" s="98" t="s">
        <v>385</v>
      </c>
      <c r="G139" s="59">
        <v>5</v>
      </c>
      <c r="H139" s="99">
        <v>0</v>
      </c>
      <c r="I139" s="61">
        <f t="shared" si="6"/>
        <v>0</v>
      </c>
      <c r="J139" s="62">
        <v>0</v>
      </c>
      <c r="K139" s="63"/>
      <c r="L139" s="64"/>
      <c r="M139" s="65">
        <f t="shared" si="7"/>
        <v>0</v>
      </c>
      <c r="N139" s="65">
        <f t="shared" si="8"/>
        <v>0</v>
      </c>
    </row>
    <row r="140" spans="1:14">
      <c r="A140" s="53">
        <v>134</v>
      </c>
      <c r="B140" s="100" t="s">
        <v>736</v>
      </c>
      <c r="C140" s="97">
        <v>1</v>
      </c>
      <c r="D140" s="56"/>
      <c r="E140" s="98"/>
      <c r="F140" s="98" t="s">
        <v>385</v>
      </c>
      <c r="G140" s="59">
        <v>5</v>
      </c>
      <c r="H140" s="99">
        <v>0</v>
      </c>
      <c r="I140" s="61">
        <f t="shared" si="6"/>
        <v>0</v>
      </c>
      <c r="J140" s="62">
        <v>0</v>
      </c>
      <c r="K140" s="63"/>
      <c r="L140" s="64"/>
      <c r="M140" s="65">
        <f t="shared" si="7"/>
        <v>0</v>
      </c>
      <c r="N140" s="65">
        <f t="shared" si="8"/>
        <v>0</v>
      </c>
    </row>
    <row r="141" spans="1:14">
      <c r="A141" s="53">
        <v>135</v>
      </c>
      <c r="B141" s="100" t="s">
        <v>737</v>
      </c>
      <c r="C141" s="97">
        <v>1</v>
      </c>
      <c r="D141" s="56"/>
      <c r="E141" s="98"/>
      <c r="F141" s="98" t="s">
        <v>385</v>
      </c>
      <c r="G141" s="59">
        <v>5</v>
      </c>
      <c r="H141" s="99">
        <v>0</v>
      </c>
      <c r="I141" s="61">
        <f t="shared" si="6"/>
        <v>0</v>
      </c>
      <c r="J141" s="62">
        <v>0</v>
      </c>
      <c r="K141" s="63"/>
      <c r="L141" s="64"/>
      <c r="M141" s="65">
        <f t="shared" si="7"/>
        <v>0</v>
      </c>
      <c r="N141" s="65">
        <f t="shared" si="8"/>
        <v>0</v>
      </c>
    </row>
    <row r="142" spans="1:14">
      <c r="A142" s="53">
        <v>136</v>
      </c>
      <c r="B142" s="100" t="s">
        <v>738</v>
      </c>
      <c r="C142" s="97">
        <v>1</v>
      </c>
      <c r="D142" s="56"/>
      <c r="E142" s="98"/>
      <c r="F142" s="98" t="s">
        <v>385</v>
      </c>
      <c r="G142" s="59">
        <v>5</v>
      </c>
      <c r="H142" s="99">
        <v>0</v>
      </c>
      <c r="I142" s="61">
        <f t="shared" si="6"/>
        <v>0</v>
      </c>
      <c r="J142" s="62">
        <v>0</v>
      </c>
      <c r="K142" s="63"/>
      <c r="L142" s="64"/>
      <c r="M142" s="65">
        <f t="shared" si="7"/>
        <v>0</v>
      </c>
      <c r="N142" s="65">
        <f t="shared" si="8"/>
        <v>0</v>
      </c>
    </row>
    <row r="143" spans="1:14">
      <c r="A143" s="53">
        <v>137</v>
      </c>
      <c r="B143" s="100" t="s">
        <v>739</v>
      </c>
      <c r="C143" s="97">
        <v>1</v>
      </c>
      <c r="D143" s="56"/>
      <c r="E143" s="98"/>
      <c r="F143" s="98" t="s">
        <v>385</v>
      </c>
      <c r="G143" s="59">
        <v>5</v>
      </c>
      <c r="H143" s="99">
        <v>0</v>
      </c>
      <c r="I143" s="61">
        <f t="shared" si="6"/>
        <v>0</v>
      </c>
      <c r="J143" s="62">
        <v>0</v>
      </c>
      <c r="K143" s="63"/>
      <c r="L143" s="64"/>
      <c r="M143" s="65">
        <f t="shared" si="7"/>
        <v>0</v>
      </c>
      <c r="N143" s="65">
        <f t="shared" si="8"/>
        <v>0</v>
      </c>
    </row>
    <row r="144" spans="1:14">
      <c r="A144" s="53">
        <v>138</v>
      </c>
      <c r="B144" s="100" t="s">
        <v>740</v>
      </c>
      <c r="C144" s="97">
        <v>1</v>
      </c>
      <c r="D144" s="56"/>
      <c r="E144" s="98"/>
      <c r="F144" s="98" t="s">
        <v>385</v>
      </c>
      <c r="G144" s="59">
        <v>5</v>
      </c>
      <c r="H144" s="99">
        <v>0</v>
      </c>
      <c r="I144" s="61">
        <f t="shared" si="6"/>
        <v>0</v>
      </c>
      <c r="J144" s="62">
        <v>0</v>
      </c>
      <c r="K144" s="63"/>
      <c r="L144" s="64"/>
      <c r="M144" s="65">
        <f t="shared" si="7"/>
        <v>0</v>
      </c>
      <c r="N144" s="65">
        <f t="shared" si="8"/>
        <v>0</v>
      </c>
    </row>
    <row r="145" spans="1:14">
      <c r="A145" s="53">
        <v>139</v>
      </c>
      <c r="B145" s="100" t="s">
        <v>741</v>
      </c>
      <c r="C145" s="97">
        <v>1</v>
      </c>
      <c r="D145" s="56"/>
      <c r="E145" s="98"/>
      <c r="F145" s="98" t="s">
        <v>385</v>
      </c>
      <c r="G145" s="59">
        <v>5</v>
      </c>
      <c r="H145" s="99">
        <v>0</v>
      </c>
      <c r="I145" s="61">
        <f t="shared" si="6"/>
        <v>0</v>
      </c>
      <c r="J145" s="62">
        <v>0</v>
      </c>
      <c r="K145" s="63"/>
      <c r="L145" s="64"/>
      <c r="M145" s="65">
        <f t="shared" si="7"/>
        <v>0</v>
      </c>
      <c r="N145" s="65">
        <f t="shared" si="8"/>
        <v>0</v>
      </c>
    </row>
    <row r="146" spans="1:14">
      <c r="A146" s="53">
        <v>140</v>
      </c>
      <c r="B146" s="100" t="s">
        <v>742</v>
      </c>
      <c r="C146" s="97">
        <v>1</v>
      </c>
      <c r="D146" s="56"/>
      <c r="E146" s="98"/>
      <c r="F146" s="98" t="s">
        <v>385</v>
      </c>
      <c r="G146" s="59">
        <v>5</v>
      </c>
      <c r="H146" s="99">
        <v>0</v>
      </c>
      <c r="I146" s="61">
        <f t="shared" si="6"/>
        <v>0</v>
      </c>
      <c r="J146" s="62">
        <v>0</v>
      </c>
      <c r="K146" s="63"/>
      <c r="L146" s="64"/>
      <c r="M146" s="65">
        <f t="shared" si="7"/>
        <v>0</v>
      </c>
      <c r="N146" s="65">
        <f t="shared" si="8"/>
        <v>0</v>
      </c>
    </row>
    <row r="147" spans="1:14">
      <c r="A147" s="53">
        <v>141</v>
      </c>
      <c r="B147" s="100" t="s">
        <v>743</v>
      </c>
      <c r="C147" s="97">
        <v>1</v>
      </c>
      <c r="D147" s="56"/>
      <c r="E147" s="98"/>
      <c r="F147" s="98" t="s">
        <v>385</v>
      </c>
      <c r="G147" s="59">
        <v>5</v>
      </c>
      <c r="H147" s="99">
        <v>0</v>
      </c>
      <c r="I147" s="61">
        <f t="shared" si="6"/>
        <v>0</v>
      </c>
      <c r="J147" s="62">
        <v>0</v>
      </c>
      <c r="K147" s="63"/>
      <c r="L147" s="64"/>
      <c r="M147" s="65">
        <f t="shared" si="7"/>
        <v>0</v>
      </c>
      <c r="N147" s="65">
        <f t="shared" si="8"/>
        <v>0</v>
      </c>
    </row>
    <row r="148" spans="1:14" ht="19.5">
      <c r="A148" s="53">
        <v>142</v>
      </c>
      <c r="B148" s="100" t="s">
        <v>744</v>
      </c>
      <c r="C148" s="97">
        <v>1</v>
      </c>
      <c r="D148" s="56"/>
      <c r="E148" s="98"/>
      <c r="F148" s="98" t="s">
        <v>385</v>
      </c>
      <c r="G148" s="59">
        <v>5</v>
      </c>
      <c r="H148" s="99">
        <v>0</v>
      </c>
      <c r="I148" s="61">
        <v>0</v>
      </c>
      <c r="J148" s="62">
        <v>0</v>
      </c>
      <c r="K148" s="63"/>
      <c r="L148" s="64"/>
      <c r="M148" s="65">
        <f t="shared" si="7"/>
        <v>0</v>
      </c>
      <c r="N148" s="65">
        <f t="shared" si="8"/>
        <v>0</v>
      </c>
    </row>
    <row r="149" spans="1:14" ht="15.75" thickBot="1">
      <c r="A149" s="104" t="s">
        <v>745</v>
      </c>
      <c r="B149" s="105"/>
      <c r="C149" s="105"/>
      <c r="D149" s="105"/>
      <c r="E149" s="105"/>
      <c r="F149" s="105"/>
      <c r="G149" s="105"/>
      <c r="H149" s="87">
        <f>SUM(H7:H148)</f>
        <v>0</v>
      </c>
      <c r="I149" s="88"/>
      <c r="J149" s="89"/>
      <c r="K149" s="89"/>
      <c r="L149" s="91"/>
      <c r="M149" s="91"/>
      <c r="N149" s="91"/>
    </row>
    <row r="150" spans="1:14" ht="15.75" thickBot="1">
      <c r="A150" s="104" t="s">
        <v>746</v>
      </c>
      <c r="B150" s="105"/>
      <c r="C150" s="105"/>
      <c r="D150" s="105"/>
      <c r="E150" s="105"/>
      <c r="F150" s="105"/>
      <c r="G150" s="105"/>
      <c r="H150" s="87">
        <f>SUM(N7:N148)</f>
        <v>0</v>
      </c>
      <c r="I150" s="88"/>
      <c r="J150" s="89"/>
      <c r="K150" s="89"/>
      <c r="L150" s="91"/>
      <c r="M150" s="91"/>
      <c r="N150" s="91"/>
    </row>
  </sheetData>
  <mergeCells count="4">
    <mergeCell ref="A1:B1"/>
    <mergeCell ref="A3:B3"/>
    <mergeCell ref="A149:G149"/>
    <mergeCell ref="A150:G150"/>
  </mergeCells>
  <pageMargins left="0.7" right="0.7" top="0.75" bottom="0.75" header="0.3" footer="0.3"/>
  <pageSetup paperSize="9" scale="73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Zobozdravstveni material</vt:lpstr>
      <vt:lpstr>Ortodontija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Zdravstveni dom Kočevje</dc:title>
  <dc:subject>JN - Dobava zdravstvenega materiala</dc:subject>
  <dc:creator>ZDK</dc:creator>
  <cp:lastModifiedBy>pc</cp:lastModifiedBy>
  <dcterms:created xsi:type="dcterms:W3CDTF">2018-04-18T19:45:43Z</dcterms:created>
  <dcterms:modified xsi:type="dcterms:W3CDTF">2018-04-18T19:52:09Z</dcterms:modified>
</cp:coreProperties>
</file>